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120" windowWidth="20730" windowHeight="11760"/>
  </bookViews>
  <sheets>
    <sheet name="Лист2" sheetId="2" r:id="rId1"/>
  </sheets>
  <definedNames>
    <definedName name="_xlnm.Print_Area" localSheetId="0">Лист2!$A$1:$O$98</definedName>
  </definedNames>
  <calcPr calcId="145621"/>
</workbook>
</file>

<file path=xl/calcChain.xml><?xml version="1.0" encoding="utf-8"?>
<calcChain xmlns="http://schemas.openxmlformats.org/spreadsheetml/2006/main">
  <c r="F95" i="2" l="1"/>
  <c r="F77" i="2"/>
  <c r="F13" i="2" l="1"/>
  <c r="F60" i="2"/>
  <c r="F39" i="2"/>
  <c r="F15" i="2"/>
  <c r="F16" i="2"/>
  <c r="F17" i="2"/>
  <c r="F18" i="2"/>
  <c r="F19" i="2"/>
  <c r="F20" i="2"/>
  <c r="F21" i="2"/>
  <c r="F22" i="2"/>
  <c r="F23" i="2"/>
  <c r="F24" i="2"/>
  <c r="F25" i="2"/>
  <c r="F26" i="2"/>
  <c r="F27" i="2"/>
  <c r="F28" i="2"/>
  <c r="F29" i="2"/>
  <c r="F30" i="2"/>
  <c r="F31" i="2"/>
  <c r="F32" i="2"/>
  <c r="F33" i="2"/>
  <c r="F34" i="2"/>
  <c r="F35" i="2"/>
  <c r="F36" i="2"/>
  <c r="F37" i="2"/>
  <c r="F38" i="2"/>
  <c r="F40" i="2"/>
  <c r="F14" i="2"/>
  <c r="F93" i="2"/>
  <c r="F45" i="2" l="1"/>
  <c r="H41" i="2"/>
  <c r="I41" i="2"/>
  <c r="J41" i="2"/>
  <c r="K41" i="2"/>
  <c r="L41" i="2"/>
  <c r="G41" i="2"/>
  <c r="F41" i="2"/>
  <c r="E41" i="2"/>
  <c r="F61" i="2"/>
  <c r="F62" i="2"/>
  <c r="F63" i="2"/>
  <c r="F64" i="2"/>
  <c r="F59" i="2"/>
  <c r="H13" i="2"/>
  <c r="I13" i="2"/>
  <c r="J13" i="2"/>
  <c r="K13" i="2"/>
  <c r="L13" i="2"/>
  <c r="G13" i="2"/>
  <c r="E13" i="2"/>
  <c r="G65" i="2" l="1"/>
  <c r="H65" i="2"/>
  <c r="I65" i="2"/>
  <c r="J65" i="2"/>
  <c r="E65" i="2"/>
  <c r="F74" i="2" l="1"/>
  <c r="H71" i="2"/>
  <c r="I71" i="2"/>
  <c r="J71" i="2"/>
  <c r="K71" i="2"/>
  <c r="L71" i="2"/>
  <c r="G71" i="2"/>
  <c r="E71" i="2"/>
  <c r="G77" i="2"/>
  <c r="H77" i="2"/>
  <c r="I77" i="2"/>
  <c r="J77" i="2"/>
  <c r="H93" i="2"/>
  <c r="I93" i="2"/>
  <c r="J93" i="2"/>
  <c r="K93" i="2"/>
  <c r="L93" i="2"/>
  <c r="G93" i="2"/>
  <c r="E93" i="2"/>
  <c r="L87" i="2" l="1"/>
  <c r="K87" i="2"/>
  <c r="L86" i="2"/>
  <c r="K86" i="2"/>
  <c r="L77" i="2" l="1"/>
  <c r="K77" i="2"/>
  <c r="L67" i="2"/>
  <c r="L65" i="2" s="1"/>
  <c r="K67" i="2"/>
  <c r="K65" i="2" s="1"/>
  <c r="L15" i="2"/>
  <c r="K15" i="2"/>
  <c r="L14" i="2"/>
  <c r="K14" i="2"/>
  <c r="F67" i="2" l="1"/>
  <c r="F11" i="2"/>
  <c r="F12" i="2"/>
  <c r="F10" i="2"/>
  <c r="F43" i="2"/>
  <c r="F44" i="2"/>
  <c r="F46" i="2"/>
  <c r="F47" i="2"/>
  <c r="F48" i="2"/>
  <c r="F49" i="2"/>
  <c r="F50" i="2"/>
  <c r="F51" i="2"/>
  <c r="F52" i="2"/>
  <c r="F53" i="2"/>
  <c r="F54" i="2"/>
  <c r="F55" i="2"/>
  <c r="F56" i="2"/>
  <c r="F57" i="2"/>
  <c r="F58" i="2"/>
  <c r="F42" i="2"/>
  <c r="F68" i="2"/>
  <c r="F69" i="2"/>
  <c r="F66" i="2"/>
  <c r="F94" i="2"/>
  <c r="F79" i="2"/>
  <c r="F80" i="2"/>
  <c r="F81" i="2"/>
  <c r="F82" i="2"/>
  <c r="F83" i="2"/>
  <c r="F84" i="2"/>
  <c r="F85" i="2"/>
  <c r="F86" i="2"/>
  <c r="F87" i="2"/>
  <c r="F88" i="2"/>
  <c r="F89" i="2"/>
  <c r="F90" i="2"/>
  <c r="F91" i="2"/>
  <c r="F92" i="2"/>
  <c r="F78" i="2"/>
  <c r="F73" i="2"/>
  <c r="F75" i="2"/>
  <c r="F76" i="2"/>
  <c r="F72" i="2"/>
  <c r="F65" i="2" l="1"/>
  <c r="F71" i="2"/>
  <c r="F9" i="2"/>
  <c r="E90" i="2" l="1"/>
  <c r="E77" i="2" s="1"/>
  <c r="E9" i="2" l="1"/>
  <c r="L9" i="2" l="1"/>
  <c r="K9" i="2"/>
  <c r="J9" i="2"/>
  <c r="I9" i="2"/>
  <c r="H9" i="2"/>
  <c r="G9" i="2"/>
  <c r="F96" i="2" l="1"/>
  <c r="G96" i="2"/>
  <c r="H96" i="2"/>
  <c r="I96" i="2"/>
  <c r="J96" i="2"/>
  <c r="E96" i="2"/>
  <c r="K96" i="2" l="1"/>
  <c r="L96" i="2"/>
</calcChain>
</file>

<file path=xl/sharedStrings.xml><?xml version="1.0" encoding="utf-8"?>
<sst xmlns="http://schemas.openxmlformats.org/spreadsheetml/2006/main" count="332" uniqueCount="195">
  <si>
    <t>№ з/п</t>
  </si>
  <si>
    <t>Всього</t>
  </si>
  <si>
    <t>у тому числі:</t>
  </si>
  <si>
    <t>кошти державного бюджету</t>
  </si>
  <si>
    <t>обласний бюджет</t>
  </si>
  <si>
    <t>кошти місцевих бюджетів</t>
  </si>
  <si>
    <t>Виконавець</t>
  </si>
  <si>
    <t>Примітка</t>
  </si>
  <si>
    <t xml:space="preserve">Надзвичайна кредитна програма для відновлення України Європейського інвестиційного банку </t>
  </si>
  <si>
    <t>інші кошти державного бюджету, включаючи цільові субвенції з державного бюджету на розвиток територій*</t>
  </si>
  <si>
    <t>Інші джерела фінансування *</t>
  </si>
  <si>
    <t>міський бюджет</t>
  </si>
  <si>
    <t>державний фонд регіонального розвитку</t>
  </si>
  <si>
    <t>Освіта</t>
  </si>
  <si>
    <t>Капітальний ремонт ДНЗ №56 за адресою: вул. Ясна, 23, м. Слов'янськ Донецької області (Система пожежної сигналізації. Система оповіщення людей про пожежу та управління евакуацією людей)</t>
  </si>
  <si>
    <t>Житлове господарство та комунальна інфраструктура</t>
  </si>
  <si>
    <t>Реконструкція водогону №10 у районі лісосмуги, м.Слов'янськ</t>
  </si>
  <si>
    <t>Управління житлово - комунального господарства</t>
  </si>
  <si>
    <t>Відділ охорони здоров'я, управління житлово-комунального господарства</t>
  </si>
  <si>
    <t>Охорона здоров'я</t>
  </si>
  <si>
    <t>Капітальний ремонт прилеглої території (благоустрій КЛПЗ "Пологовий будинок") за адресою: вул. Університетська, 15, м. Слов'янськ</t>
  </si>
  <si>
    <t>Дорожньо-транспортний комплекс</t>
  </si>
  <si>
    <t xml:space="preserve">Удосконалення системи пасажироперевезень електротранспортом в м.Слов'янськ Донецької області, шляхом реконструкції (відновлення) тролейбусного маршруту №5 </t>
  </si>
  <si>
    <t xml:space="preserve">Реконструкція самопливного каналізаційного колектора від вул. Університетська до КНС №1А (санація), м. Слов'янськ </t>
  </si>
  <si>
    <t>розпорядження ДОДА №548 (зі змінами)</t>
  </si>
  <si>
    <t>Фізичне виховання та спорт</t>
  </si>
  <si>
    <t>Придбання у комунальну власність квартир на вторинному ринку впорядкованого житла для надання в тимчасове користування ВПО</t>
  </si>
  <si>
    <t>Управління комунальної власності</t>
  </si>
  <si>
    <t>Благоустрій північної частини берегової смуги оз. Шовковичне по вул. Лозановича м. Слов'янська (капітальний ремонт)</t>
  </si>
  <si>
    <t>Капітальний ремонт будівлі ДНЗ № 6 по вул. Свободи,11 м. Слов'янськ, Донецької області (коригування)</t>
  </si>
  <si>
    <t xml:space="preserve">Реконструкція корпусу терапевтичного відділення №1 КЛПЗ «Міська лікарня №1» за адресою: вул.Василівська,31 м.Слов'янськ, Донецька область </t>
  </si>
  <si>
    <t>Відділ освіти, управління житлово - комунального господарства</t>
  </si>
  <si>
    <t>Відділ освіти, управління житлово-комунального господарства</t>
  </si>
  <si>
    <t>Відділ у справах сім'ї, молоді, фізичної культури та спорту, управління житлово-комунального господарства</t>
  </si>
  <si>
    <t>Відділ культури, управління житлово-комунального господарства</t>
  </si>
  <si>
    <t>Реконструкція будівлі гуртожитку по вул. Світлодарська, 28а, м. Слов'янськ під житловий будинок</t>
  </si>
  <si>
    <t>Капітальний ремонт будівлі  будинку культури сел.Семенівка за адресою: м.Слов'янськ, вул.Весняна,23 (коригування)</t>
  </si>
  <si>
    <t xml:space="preserve">Капітальний ремонт покрівлі будівлі КПСМНЗ (школа естетичного виховання) "Школа мистецтв м.Слов'янська" за адресою: вул.Поштова,13 </t>
  </si>
  <si>
    <t>Капітальний ремонт будівлі баклаболаторії КНП СМР «Міська клінічна лікарня м.Слов’янська»  за адресою: вул.Я.Мудрого, 24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</si>
  <si>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Реконструкція корпусу терапевтичного відділення №1 КЛПЗ «Міська лікарня №1» за адресою: вул.Василівська,31 м.Слов'янськ, Донецька область (витрати, які не покриваються субвенцією)</t>
  </si>
  <si>
    <t>благоустроєно територію</t>
  </si>
  <si>
    <t>Удосконалення системи пасажироперевезень електротранспортом в м. Слов'янськ Донецької області, шляхом реконструкції (відновлення) тролейбусного маршруту №5 (витрати, які не покриваються субвенцією)</t>
  </si>
  <si>
    <t>Надання фінансової підтримки комунальному підприємству "Слов'янське тролейбусне управління" Слов'янської міської ради</t>
  </si>
  <si>
    <t>2019-2024</t>
  </si>
  <si>
    <t>Усього</t>
  </si>
  <si>
    <t>Результативність реалізації проєкту
(характеристика,  потужність відповідних об'єктів)</t>
  </si>
  <si>
    <t xml:space="preserve">Додаток 4 </t>
  </si>
  <si>
    <t>Назва проєкту</t>
  </si>
  <si>
    <t>Термін реалізації проєкту</t>
  </si>
  <si>
    <t>Кошторисна вартість проєкту,
тис.грн</t>
  </si>
  <si>
    <t>Реконструкція нежитлової будівлі та споруд під будівлі «КЗ ДЮСШ м.Слов'янськ» за адресою: м.Слов'янськ, вул. Шнурківська, 2</t>
  </si>
  <si>
    <t>Капітальний ремонт будівлі ДНЗ №1 по вул. Банківська, 83, м.Слов'янськ, Донецької області (коригування)</t>
  </si>
  <si>
    <t>Капітальний ремонт ЗОШ №12 за адресою: бул. Пушкіна,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</si>
  <si>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 за адресою: вул. Свободи, 28,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</si>
  <si>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№5 за адресою: вул. Ярослава Мудрого,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</si>
  <si>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№6 за адресою: вул. Гагаріна, 3, м.Слов'янськ Донецької області (Система пожежної сигналізації. Система оповіщення людей про пожежу та управління евакуацією людей)</t>
  </si>
  <si>
    <t>придбання на умовах лізингу 3-х тролейбусів (в тому числі один — з опцією автономного ходу)</t>
  </si>
  <si>
    <t>створено 15 додаткових місць, проведено внутрішньо та зовнішньо оздоблювальні роботи будівлі об'ємом - 1865,9 м3</t>
  </si>
  <si>
    <t>створено 8 додаткових місць, проведено внутрішньо та зовнішньо оздоблювальні роботи будівлі об'ємом - 2328,89 м3</t>
  </si>
  <si>
    <t>улаштовано пішохідні доріжки  - 564,52 м2, встановлено огорожу - 338,1 м.п., проведено заходи з благоустрою газонів - 1009,07 м2</t>
  </si>
  <si>
    <t>реконструйовано будівлю площею - 7008 м2, проведено благоустрій прилеглої території -0,125 га</t>
  </si>
  <si>
    <t>проведено капітальний ремонт будівлі, замінено покриття покрівлі - 45 м2, проведено утеплення фасаду - 447,5м2</t>
  </si>
  <si>
    <t>проведено ремонт покрівлі площею - 1736,9 кв.м</t>
  </si>
  <si>
    <t>відремонтовано 134 житлові кімнати, замінено - 267 м2 вікон, проведено теплоізоляцію - 4742,7 м2 фасадів</t>
  </si>
  <si>
    <t>відремонтовано 34 житлові кімнати загальною площею - 652,5 м2, проведено теплоізоляцію - 1221,7 м2 будівлі</t>
  </si>
  <si>
    <t>відремонтовано 38 житлових кімнат, проведено теплоізоляцію - 1310,60 м2 будівлі</t>
  </si>
  <si>
    <t xml:space="preserve">замінено покриття мосту довжиною - 89,29 м, влаштовано покриття тротуарів, замінено огородження мосту висотою - 0,62м, замінено залізобетонні опори </t>
  </si>
  <si>
    <t>проведено реконструкцію площі - 4,08 га, заходи з озеленення території площі - 24218,0 м2, споруджено пам'ятник - 1 од.</t>
  </si>
  <si>
    <t xml:space="preserve">проведено благоустрій території скверу - 30 606,91 м2, улаштовано плиткою - 305,4 м2, встановлено модульний санітарний санвузол - 1 од., сухий фонтан - 1 од., дитячий гральний майданчик - 1 од. </t>
  </si>
  <si>
    <t xml:space="preserve">проведено благоустрій частини берегової смуги площею - 0,36 га, улаштовано покриття плиткою ФЕМ - 721,54 м2 </t>
  </si>
  <si>
    <t>замінено водогін діам. 225 мм,  протяжністю - 870 м</t>
  </si>
  <si>
    <t>реконструйовано водогін протяжністю - 1600м, зменшено втрати питної води на 40%</t>
  </si>
  <si>
    <t xml:space="preserve">реконструйовано каналізаційний колектор довжиною - 984 м, влаштовано 25 каналізаційних  колодязів </t>
  </si>
  <si>
    <t>побудовано водопровід протяжністю - 662 м2</t>
  </si>
  <si>
    <t xml:space="preserve">придбано 10 квартир  </t>
  </si>
  <si>
    <t>5</t>
  </si>
  <si>
    <t>Реконструкція ЗОШ №13 по вул.Ясній, буд.19, м. Слов'янська, Донецької області (коригування)</t>
  </si>
  <si>
    <t>Капітальний ремонт ЗОШ №15 за адресою: вул. Торгова, 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</si>
  <si>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№18 за адресою: вул. Підгірна, 242,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</si>
  <si>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№8 за адресою: вул. Торська, 55,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</si>
  <si>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ЗОШ №19  за адресою: вул.Вокзальна, 32, м.Слов'янськ Донецької області (Система пожежної сигналізації. Система оповіщення людей про пожежу та управління евакуацією людей)(у т.ч. розробка ПКД)</t>
  </si>
  <si>
    <t>Капітальний ремонт ДНЗ №54 за адресою: вул. Батюка, 23,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</si>
  <si>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№24 за адресою: вул. Василівська, 62а,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</si>
  <si>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№70 за адресою: пров. Маломіський, 4,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</si>
  <si>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№30 за адресою: вул. Василівська, 17,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</si>
  <si>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№8 за адресою: пров. Макаренка, 6а, м.Слов'янськ Донецької області (Система пожежної сигналізації. Система оповіщення людей про пожежу та управління евакуацією людей)</t>
  </si>
  <si>
    <t>3.18 Оптимізація системи водопостачання та водовідведення міст та районів Донецької області</t>
  </si>
  <si>
    <t>Капітальний ремонт будівлі трансфузіологічного відділення КНП СМР «Міська клінічна лікарня м.Слов’янська»  за адресою: вул.Університетська, 18,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</si>
  <si>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Капітальний ремонт будівлі фізотерапевтичного відділення КНП СМР "Міська клінічна лікарня м.Слов’янська" за адресою вул.Шевченко,40, м. Слов'янськ, Донецька обл.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</si>
  <si>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Капітальний ремонт будівлі клініко-діагностичної лабораторії КНП СМР "Міська клінічна лікарня м.Слов’янська" за адресою вул.Шевченко,33, м. Слов'янськ, Донецька обл.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</si>
  <si>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 xml:space="preserve"> Капітальний ремонт КНП СМР "Стоматологіча поліклініка м.Слов'янська" за адресою: вул.Вільна, 8, м. Слов'янська, Донецької обл.
</t>
  </si>
  <si>
    <t xml:space="preserve"> Благоустрій прилеглої території амбулаторії №4 КНП СМР  "Центр первинної медико-санітарної допомоги м.Слов'янська", за адресою: Донецька область, м.Слов'янськ, вул.Ярослава Мудрого,14</t>
  </si>
  <si>
    <t>Будівництво мультифункціонального (універсального) спортивного майданчика для занять ігровими видами спорту на території ЗОШ № 10 за адресою: вул. Бульварна, буд.6, м.Слов'янська, Донецька область</t>
  </si>
  <si>
    <t>Капітальний ремонт залізобетонного мосту через річку К. Торець по вул.Свободи в м. Слов'янськ, Донецька обл. (коригування)</t>
  </si>
  <si>
    <t>Реконструкція площі Соборна, м.Слов'янськ, Донецька область</t>
  </si>
  <si>
    <t>Реконструкція скверу "Мрія" по вул.Добровольського, м. Слов'янськ, Донецької області</t>
  </si>
  <si>
    <t>Будівництво водопроводу від вул.Я.Мудрого (вул. Урицького) до пров.Богомольця (перемичка), м.Слов'янськ (коригування)</t>
  </si>
  <si>
    <t>Реконструкція водогону №9 та дюкеру водогону №9 через р. К. Торець (нове русло)  м. Слов'янськ (коригування)</t>
  </si>
  <si>
    <t>встановлена система пожежної сигналізації, система оповіщення людей про пожежу та управління евакуацією людей</t>
  </si>
  <si>
    <t>2.1 Забезпечення доступності дошкільної освіти</t>
  </si>
  <si>
    <t>2.23 Розбудова сучасної спортивної інфраструктури області для підготовки спортсменів</t>
  </si>
  <si>
    <t>Капітальний ремонт приміщень  інфекційного відділення  КНП СМР "Міська клінічна лікарня м.Слов'янська" за адресою: вул.Ярослава Мудрого, 24, м.Слов'янськ, Донецька обл.</t>
  </si>
  <si>
    <t>Капітальний ремонт Клініко-діагностичної лабораторії КНП СМР "Міська клінічна лікарня м.Слов'янська" за адресою вул.Шевченко,33, м. Слов'янськ, Донецька обл.</t>
  </si>
  <si>
    <t>Реконструкція будівлі амбулаторії №7 КНП СМР "Центр первинної медико-санітарної допомоги м.Слов'янськ" за адресою: вул. Донська,5 у м.Слов'янськ Донецької області (з коригуванням)</t>
  </si>
  <si>
    <t xml:space="preserve">Управління житлово - комунального господарства      </t>
  </si>
  <si>
    <t>Капітальний ремонт системи фільтрації (освітлювальні фільтри) в будівлі КЗ "Фізкультурно-оздоровчий комплекс м.Слов'янська" за адресою: Донецька область, м.Слов'янськ, вул.Короленка,2</t>
  </si>
  <si>
    <t>Капітальний ремонт будівлі КЗ "Фізкультурно-оздоровчий комплекс м.Слов'янська (заміна вікон) за адресою: Донецька область, м.Слов'янськ, вул.Короленка,2</t>
  </si>
  <si>
    <t>відремонтовано систему фільтрації води</t>
  </si>
  <si>
    <t xml:space="preserve"> заміненено 88 віконних блоків</t>
  </si>
  <si>
    <t>Капітальний ремонт «Читального павільону»  КП «Парк культури і відпочинку» м.Слов'янська у т.ч. виготовлення проєктно – кошторисної документації</t>
  </si>
  <si>
    <t>Відділ культури</t>
  </si>
  <si>
    <t>Відділ культури,  управління житлово-комунального господарства</t>
  </si>
  <si>
    <t>отремонтовано "Читальний павільон"</t>
  </si>
  <si>
    <t>Капітальний ремонт житлового будинку з підсиленням несучих та огороджувальних конструкцій  по вул.Вільна,1 м.Слов'янськ (в т.ч. коригування ПКД)</t>
  </si>
  <si>
    <t>Капітальний ремонт житлового будинку по вул.Вільна, 9,  м.Слов'янськ</t>
  </si>
  <si>
    <t>отремонтовано житловий будинок (підсилено несучі та огороджувальні конструкції)</t>
  </si>
  <si>
    <t>2017-2021</t>
  </si>
  <si>
    <t>Потреба у фінансуванні на 2021 рік, тис.грн</t>
  </si>
  <si>
    <t>Капітальний ремонт дорожнього покриття в'їзду та проїзду до амбулаторії № 1 та № 2 КЗ "Центр первинної медико-санітарної допомоги м. Слов'янська" з улаштуванням стоянки автотранспорту",  за адресою: Донецька обл. м. Слов'янськ, вул.Банківська,85 (коригування)</t>
  </si>
  <si>
    <t>Капітальний ремонт приміщень амбулаторії №1 КНП СМР "Центр первинної медико-санітарної допомоги м.Слов’янська" за адресою: вул.Банківська,85</t>
  </si>
  <si>
    <t>Будівництво спортивних майданчиків за адресою: м.Слов'янськ, вул.Весняна, 23 (поряд з будинком культури сел. Семенівка)(у т.ч. виготовлення проєктно-кошторисної документації)</t>
  </si>
  <si>
    <t>Реконструкція гуртожитку по вул.Вокзальна, 8 (колишня вул.Свердлова, 8) м. Слов'янська Донецької області з метою розселення тимчасових переселенців і потерпілих жителів м.Слов'янська</t>
  </si>
  <si>
    <t>Комунальний гуртожиток по вул.Кільцевій, 2а, м. Слов'янськ - капітальний ремонт (модернізація) для розміщення внутрішньо переміщених осіб</t>
  </si>
  <si>
    <t>Департамент охорони здоров'я ДОДА</t>
  </si>
  <si>
    <t>Департамент житлово-комунального господарства ДОДА</t>
  </si>
  <si>
    <t xml:space="preserve">Капітальний ремонт насосних станцій "Лимани2", "Кокінакі", "Волзька", "К.Маркса", "Лозановича", м.Слов'янськ </t>
  </si>
  <si>
    <t>Управління житлово-комунального господарства</t>
  </si>
  <si>
    <t>Управління житлово-комунального господарства; Відділ у справах сім'ї, молоді, фізичної культури та спорту; КЗ "ФОК м.Слов'янська"</t>
  </si>
  <si>
    <t xml:space="preserve"> Перелік інвестиційних/інфраструктурних проєктів, реалізація яких пропонується у 2021 році</t>
  </si>
  <si>
    <t xml:space="preserve"> в рамках Надзвичайної кредитної програми для відновлення України  (Пул 4)</t>
  </si>
  <si>
    <t>Відповідність Плану заходів з реалізації  у 2021-
2023 роках Стратегії розвитку Донецької області на період 
до 2027 року **  (номер та назва технічного завдання) або стратегії розвитку міста (району, ОТГ)</t>
  </si>
  <si>
    <t xml:space="preserve"> Підготовлено проєкти, які будуть брати участь у конкурсному відборі проєктів регіонального розвитку, які можуть реалізовуватися за рахунок коштів державного бюджету, отриманих від Європейського Союзу</t>
  </si>
  <si>
    <t>Подано проєкти, які будуть брати участь у попередньому конкурсному відборі інвестиційних програм і проєктів регіонального розвитку, що можуть реалізовуватися за рахунок коштів державного фонду регіонального розвитку у 2021 році в м. Слов’янськ</t>
  </si>
  <si>
    <t xml:space="preserve">Підготовлено проєкти, які будуть брати участь у засіданні Комісії з розгляду переліків об’єктів та заходів, що можуть реалізовуватися за рахунок коштів субвенції з державного бюджету місцевим бюджетам на здійснення заходів щодо підтримки територій, що зазнали негативного впливу внаслідок збройного конфлікту на сході України </t>
  </si>
  <si>
    <t>2.2 Покращення умов навчання для учнів опорних закладів області та їх філіях</t>
  </si>
  <si>
    <t>збудовано спортивний майданчик зі штучним покриттям - 1 од.,                          площею 924 м2</t>
  </si>
  <si>
    <t>реконструйовано будівлю; побудовано спортивний зал гімнастики та спортивний зал боротьби; спортивні зали оснащені спортивним обладнанням: площа забудови 1472,56 м2</t>
  </si>
  <si>
    <t>побудовано майданчик з 4 об'єктами для відновлення фізичних сил людей</t>
  </si>
  <si>
    <t xml:space="preserve">побудовано мультифункціональний спортивний майданчик, створено умови для занять фізичною культурою: два спортивні майданчика: 1-й -для гри в міні-футбол, 2-й-для гри в баскетбол, волейбол, теніс; огорожу майданчика по всьому периметру висотою: по довгій стороні-не менш 4-м, по короткій стороні- не менше 5м; по периметру майданчика доріжку шириною не менше 1 метра; освітлення майданчика; встановлення трибун для глядачів (від 80 до 100 міст) по одній зі сторін майданчика, відведення води з майданчика
</t>
  </si>
  <si>
    <t>Прим.:*</t>
  </si>
  <si>
    <t>Інші джерела фінансування* - кошти, отримані з інших джерел, не заборонених законодавством.</t>
  </si>
  <si>
    <t>2.9 Модернізація закладів охорони здоров’я, впровадження телемедицини та електронного документообігу</t>
  </si>
  <si>
    <t>2.25 Створення умов для проведення дозвілля у населених пунктах області</t>
  </si>
  <si>
    <t>4.4 Будівництво та реконструкція мереж зливової каналізації та інженерних споруд для приймання, відведення та очищення поверхневих стічних вод у населених пунктах області</t>
  </si>
  <si>
    <t>реконструйовано будівлю площею 670,10м2,  замінено інженерні комунікації - 1,7 км</t>
  </si>
  <si>
    <t>реконструйовано будівлю площею 832,15м2,                     замінено інженерні комунікації -1,5 км</t>
  </si>
  <si>
    <t>проведено капітальний ремонт 5 насосних станцій,  замінено труби протяжністю - 5 км.</t>
  </si>
  <si>
    <t>капітально відремонтовано будівлю (загальна площа приміщень 3079 м2)</t>
  </si>
  <si>
    <t>капітально відремонтовано будівлю (загальна площа приміщень 1738 м2)</t>
  </si>
  <si>
    <t>Відділ у справах сім'ї, молоді, фізичної культури та спорту, управління житлово-комунального господарства, КЗ "ДЮСШ м.Слов'янська"</t>
  </si>
  <si>
    <t>до Програми економічного і соціального розвитку Слов'янської міської територіальної громади на 2021 рік</t>
  </si>
  <si>
    <t>Розвиток територіальної громади</t>
  </si>
  <si>
    <t>Капітальний ремонт  КЗ «Центр культури і довкілля м. Слов’янська» за адресою: вул. Вокзальна (Свердлова), 77 м. Слов’янськ, Донецької області (коригування), І та ІІ черга</t>
  </si>
  <si>
    <t xml:space="preserve">Управління економічного та інвестиційного розвитку </t>
  </si>
  <si>
    <t>Підготовлено проєкти, які будуть брати участь у конкурсному відборі проєктів регіонального розвитку, які можуть реалізовуватися за рахунок коштів державного бюджету, отриманих від Європейського Союзу</t>
  </si>
  <si>
    <t>Відділ культури, управління житлово - комунального господарства</t>
  </si>
  <si>
    <t>Удосконалення перинатальної допомоги мешканцям м.Слов'янська шляхом впровадження новітніх технологій (реконструкція) у пологовому будинку, розташованому по вул.Університетській (вул.Леніна), 15 м. Слов'янська (коригування)</t>
  </si>
  <si>
    <t>Реконструкція стадіону імені Ю.П.Скиданова комунального закладу "Спортивний клуб за місцем проживання" "Культурно-спортивний центр", розташованого по вул.Світлодарська,45, м.Слов'янськ, Донецької області (коригування)</t>
  </si>
  <si>
    <t>Культура і туризм</t>
  </si>
  <si>
    <t>реконструйовано головний та допоміжний корпус: підлога - 871,65 м2; стеля - 1573,55м2; покрівля - 155,5 м2 (водопостачання та водовідведення, кондиціонування, вентиляція, опалення, електропостачання</t>
  </si>
  <si>
    <t>реконструйовано адміністративна будівля - 433,5 м2; будівля диспечерського пункту - 55,8 м2;                                         громадські вбиральні -                       81,4 м2</t>
  </si>
  <si>
    <t>відремонтовано будівлю  площею 3951,9 м2; створено майданчик площею 200 м2  для налагодження взаємодії представників керамічного бізнесу та влади (coworking-центр); відновлено глядацьку залу на 500 місць</t>
  </si>
  <si>
    <t>проведено реконструкцію нежитлового приміщення  загальною площею -                         204,17 м2.;                                 придбано офісні меблі для 120 осіб- підприємців, комп’ютерну та офісну техніку; систему синхронного перекладу для налагодження спілкування з міжнародними донорами</t>
  </si>
  <si>
    <t>Капітальний ремонт ДНЗ №4 за адресою: вул. Новосодівська, 23, м.Слов'янськ Донецької області (Система пожежної сигналізації. Система оповіщення людей про пожежу та управління евакуацією людей)</t>
  </si>
  <si>
    <t>відновлено 17 км мереж, тягова підстанція; встановлена 41 залізобетонна опора, 528 енергозберігаючих світильників; влаштовано 22 зупиночних пункти;</t>
  </si>
  <si>
    <t xml:space="preserve"> в рамках Надзвичайної кредитної програми для відновлення України  (Пул 2а)</t>
  </si>
  <si>
    <t>Пройшли попередній конкурсний відбір проєктів, які будуть брати участь у попередньому конкурсному відборі інвестиційних програм і проєктів регіонального розвитку, що можуть реалізовуватися за рахунок коштів державного фонду регіонального розвитку у 2021 році в м. Слов’янськ</t>
  </si>
  <si>
    <t>Капітальний ремонт ДНЗ №55 за адресою: пров. Героїв Чорнобиля, 28, м. 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</si>
  <si>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№3 за адресою: вул.Ясна, 17, м. 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</si>
  <si>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будівлі КНП СМР "Міська лікарня №1 м.Слов'янська", за адресою: провулок Медичний, 2, м.Слов'янськ, Донецької області (система пожежної сигналізації, система керування евакуюванням, система передавання тривожних сповіщень від пожежної автоматики)</t>
  </si>
  <si>
    <t>встановлена система пожежної сигналізації, система керування евакуюванням, система передавання тривожних сповіщень від пожежної автоматики</t>
  </si>
  <si>
    <t>встановлена система блискавка захисту</t>
  </si>
  <si>
    <t>кількість будівель, од.</t>
  </si>
  <si>
    <t>Капітальний ремонт ДНЗ №33 за адресою: пров. Вокзальна, 18,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</si>
  <si>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№25 за адресою: вул. Короленка, 7,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</si>
  <si>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 2 за адресою: пров. Батюка, 1,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</si>
  <si>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№16 за адресою: вул. Батюка, 34а,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</si>
  <si>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№20 за адресою: вул. Торська, 20,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</si>
  <si>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№11 за адресою: вул. Толбухіна, 1, м.Слов'янськ Донецької області (Система пожежної сигналізації. Система оповіщення людей про пожежу та управління евакуацією людей)</t>
  </si>
  <si>
    <t>Капітальний ремонт ДНЗ №15 за адресою: вул. Дарвіна, 12а, м.Слов'янськ Донецької області (Система пожежної сигналізації. Система оповіщення людей про пожежу та управління евакуацією людей)</t>
  </si>
  <si>
    <t xml:space="preserve">Капітальний ремонт будівлі амбулаторії №4 КНП СМР "ЦПМСД м.Слов'янська" за адресою: вул.Я.Мудрого, 14 м.Слов'янськ Донецької області (система блискавка захисту) </t>
  </si>
  <si>
    <t>Реконструкція будівлі головного корпусу КЛПЗ "Міська клінічна лікарня Слов'янська" за адресою: вул. Шевченка, 38 (коригування)</t>
  </si>
  <si>
    <t>Капітальний ремонт будівлі поліклініки КЛПЗ "Міська клінічна лікарня м. Слов'янська" за адресою вул. Шевченка, 40</t>
  </si>
  <si>
    <t>Капітальний ремонт будівлі амбулаторії №1 КНП СМР "ЦПМСД м.Слов'янська" за адресою: вул.Банківська, 85 м.Слов'янськ Донецької області (система блискавка захисту)</t>
  </si>
  <si>
    <t>Капітальний ремонт приміщень амбулаторії № 2 КНП СМР "ЦПМСД м.Слов'янська", розташованої за адресою: вул.Генерала Батюка, 25 м.Слов'янськ Донецької області (система пожежної сигналізації, система передачі тривожних повідомлень на пульт пожежного спостереження, системи керування евакуюванням ( в частині систем оповіщення про пожежу і покажчиків напряму евакуювання)</t>
  </si>
  <si>
    <t>Капітальний ремонт приміщень амбулаторії №5 КНП СМР "ЦПМСД м.Слов'янська", розташованої за адресою: вул.Генерала Батюка, 25 м.Слов'янськ Донецької області (система пожежної сигналізації, система передачі тривожних повідомлень на пульт пожежного спостереження, системи керування евакуюванням (в частині систем оповіщення про пожежу і покажчиків напряму евакуювання)</t>
  </si>
  <si>
    <t>побудовано
баскетбольний та волейбольний  майданчики; майданчики для бадмінтону та гімнастики; ями для стрибків у висоту, дві ями для стрибків у довжину і потрійного стрибка; бігові доріжки  та  доріжки для розбігу при стрибках у довжину; комплекс вуличних тренажерів;  улаштовано штучного покриття синтетичної трави - 300м2; встановлено малих форм альтанки, лиана, горка велика, качелі, столи, лавки, урни) - 100 од.</t>
  </si>
  <si>
    <t>капітально відремонтовано будівлю (загальна площа - 1170 м2; кількість вікон -          9 од.)</t>
  </si>
  <si>
    <t xml:space="preserve">Будівництво спортивного майданчика зі штучним покриттям на території загальноосвітньої школи №9                        за адресою: м.Слов'янськ,     вул.Кутузова, 5
</t>
  </si>
  <si>
    <t>реконструйовано будівлю  ( загальна площа приміщень - 2602,5 м2; загальна площа покрівлі - 1760 м2;                                   кількість вікон - 91 од.)</t>
  </si>
  <si>
    <t>капітально відремонтовано будівлю ( загальна площа приміщень - 218 м2; загальна площа покрівлі - 458 м2;                              кількість вікон - 17 од.)</t>
  </si>
  <si>
    <t xml:space="preserve"> капітально відремонтовано будівлю ( загальна площа приміщень - 935,3 м2; загальна площа покрівлі - 1488 м2;                         кількість вікон - 53 од.)</t>
  </si>
  <si>
    <t>Капітальний ремонт приміщень амбулаторії №4 КНП СМР "Центр первинної медико-санітарної допомоги м.Слов'янська" за адресою: вул.Я.Мудрого,14, м.Слов'янськ</t>
  </si>
  <si>
    <t>Створення бізнес – центру для розвитку підприємництва в м.Слов'янськ</t>
  </si>
  <si>
    <t>проведено капітальний ремонт  дорожнього покриття - 2 570 м²; проведено благоустрій територіїї площею - 150 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</si>
</sst>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0.000"/>
    <numFmt numFmtId="165" formatCode="0.000"/>
    <numFmt numFmtId="166" formatCode="0.0"/>
    <numFmt numFmtId="167" formatCode="#,##0.000_ ;\-#,##0.000\ "/>
    <numFmt numFmtId="168" formatCode="#,##0.0000"/>
  </numFmts>
  <fonts count="22" x14ac:knownFonts="1">
    <font>
      <sz val="11"/>
      <color theme="1"/>
      <name val="Calibri"/>
      <family val="2"/>
      <scheme val="minor"/>
    </font>
    <font>
      <sz val="10"/>
      <name val="Times New Roman"/>
      <family val="1"/>
      <charset val="204"/>
    </font>
    <font>
      <sz val="11"/>
      <name val="Times New Roman"/>
      <family val="1"/>
      <charset val="204"/>
    </font>
    <font>
      <sz val="12"/>
      <name val="Times New Roman"/>
      <family val="1"/>
      <charset val="204"/>
    </font>
    <font>
      <sz val="10"/>
      <name val="Calibri"/>
      <family val="2"/>
      <scheme val="minor"/>
    </font>
    <font>
      <b/>
      <sz val="10"/>
      <name val="Times New Roman"/>
      <family val="1"/>
      <charset val="204"/>
    </font>
    <font>
      <sz val="11"/>
      <color theme="1"/>
      <name val="Calibri"/>
      <family val="2"/>
      <scheme val="minor"/>
    </font>
    <font>
      <i/>
      <sz val="11"/>
      <color rgb="FF7F7F7F"/>
      <name val="Calibri"/>
      <family val="2"/>
      <charset val="204"/>
      <scheme val="minor"/>
    </font>
    <font>
      <sz val="11"/>
      <color indexed="8"/>
      <name val="Calibri"/>
      <family val="2"/>
      <charset val="1"/>
    </font>
    <font>
      <b/>
      <sz val="12"/>
      <color indexed="8"/>
      <name val="Times New Roman"/>
      <family val="1"/>
      <charset val="204"/>
    </font>
    <font>
      <sz val="11"/>
      <color rgb="FF000000"/>
      <name val="Calibri"/>
      <family val="2"/>
      <charset val="1"/>
    </font>
    <font>
      <b/>
      <sz val="10"/>
      <color rgb="FF000000"/>
      <name val="Times New Roman"/>
      <family val="1"/>
      <charset val="204"/>
    </font>
    <font>
      <sz val="10"/>
      <color rgb="FF000000"/>
      <name val="Times New Roman"/>
      <family val="1"/>
      <charset val="204"/>
    </font>
    <font>
      <sz val="10"/>
      <color theme="1"/>
      <name val="Times New Roman"/>
      <family val="1"/>
      <charset val="204"/>
    </font>
    <font>
      <sz val="10"/>
      <color indexed="8"/>
      <name val="Times New Roman"/>
      <family val="1"/>
      <charset val="204"/>
    </font>
    <font>
      <b/>
      <sz val="10"/>
      <color indexed="8"/>
      <name val="Times New Roman"/>
      <family val="1"/>
      <charset val="204"/>
    </font>
    <font>
      <b/>
      <sz val="12"/>
      <name val="Times New Roman"/>
      <family val="1"/>
      <charset val="204"/>
    </font>
    <font>
      <sz val="12"/>
      <name val="Calibri"/>
      <family val="2"/>
      <scheme val="minor"/>
    </font>
    <font>
      <b/>
      <sz val="9"/>
      <color rgb="FF000000"/>
      <name val="Times New Roman"/>
      <family val="1"/>
      <charset val="204"/>
    </font>
    <font>
      <b/>
      <sz val="16"/>
      <color rgb="FF333333"/>
      <name val="Times New Roman"/>
      <family val="1"/>
      <charset val="204"/>
    </font>
    <font>
      <sz val="10"/>
      <color rgb="FFFF0000"/>
      <name val="Times New Roman"/>
      <family val="1"/>
      <charset val="204"/>
    </font>
    <font>
      <sz val="14"/>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style="thin">
        <color indexed="8"/>
      </right>
      <top style="thin">
        <color indexed="8"/>
      </top>
      <bottom/>
      <diagonal/>
    </border>
  </borders>
  <cellStyleXfs count="8">
    <xf numFmtId="0" fontId="0" fillId="0" borderId="0"/>
    <xf numFmtId="0" fontId="7" fillId="0" borderId="0" applyNumberFormat="0" applyFill="0" applyBorder="0" applyAlignment="0" applyProtection="0"/>
    <xf numFmtId="0" fontId="8" fillId="0" borderId="0"/>
    <xf numFmtId="0" fontId="10" fillId="0" borderId="0"/>
    <xf numFmtId="0" fontId="10" fillId="0" borderId="0"/>
    <xf numFmtId="0" fontId="8" fillId="0" borderId="0"/>
    <xf numFmtId="43" fontId="6" fillId="0" borderId="0" applyFont="0" applyFill="0" applyBorder="0" applyAlignment="0" applyProtection="0"/>
    <xf numFmtId="43" fontId="6" fillId="0" borderId="0" applyFont="0" applyFill="0" applyBorder="0" applyAlignment="0" applyProtection="0"/>
  </cellStyleXfs>
  <cellXfs count="170">
    <xf numFmtId="0" fontId="0" fillId="0" borderId="0" xfId="0"/>
    <xf numFmtId="0" fontId="4" fillId="0" borderId="0" xfId="0" applyFont="1"/>
    <xf numFmtId="0" fontId="4" fillId="0" borderId="0" xfId="0" applyFont="1" applyAlignment="1">
      <alignment horizontal="center" vertical="center"/>
    </xf>
    <xf numFmtId="164" fontId="9" fillId="0" borderId="0" xfId="2" applyNumberFormat="1" applyFont="1" applyBorder="1" applyAlignment="1">
      <alignment horizontal="center" vertical="top" wrapText="1"/>
    </xf>
    <xf numFmtId="0" fontId="12" fillId="0" borderId="1" xfId="0" applyFont="1" applyBorder="1" applyAlignment="1">
      <alignment horizontal="center" vertical="top" wrapText="1"/>
    </xf>
    <xf numFmtId="0" fontId="1" fillId="0" borderId="1" xfId="0" applyFont="1" applyBorder="1" applyAlignment="1">
      <alignment horizontal="left" vertical="top" wrapText="1"/>
    </xf>
    <xf numFmtId="166" fontId="1" fillId="0" borderId="1" xfId="1" applyNumberFormat="1" applyFont="1" applyBorder="1" applyAlignment="1">
      <alignment horizontal="center" vertical="top" wrapText="1"/>
    </xf>
    <xf numFmtId="164" fontId="1" fillId="2" borderId="1" xfId="0" applyNumberFormat="1" applyFont="1" applyFill="1" applyBorder="1" applyAlignment="1">
      <alignment horizontal="center" vertical="top" wrapText="1"/>
    </xf>
    <xf numFmtId="165" fontId="1" fillId="0" borderId="1" xfId="0" applyNumberFormat="1" applyFont="1" applyBorder="1" applyAlignment="1">
      <alignment horizontal="center" vertical="top" wrapText="1"/>
    </xf>
    <xf numFmtId="0" fontId="1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wrapText="1"/>
    </xf>
    <xf numFmtId="164" fontId="1" fillId="0" borderId="1" xfId="0" applyNumberFormat="1" applyFont="1" applyBorder="1" applyAlignment="1">
      <alignment horizontal="center" vertical="top" wrapText="1"/>
    </xf>
    <xf numFmtId="0" fontId="1" fillId="0" borderId="9" xfId="2" applyFont="1" applyBorder="1" applyAlignment="1">
      <alignment horizontal="left" vertical="top" wrapText="1"/>
    </xf>
    <xf numFmtId="0" fontId="1" fillId="0" borderId="9" xfId="2"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0" xfId="0" applyFont="1" applyAlignment="1">
      <alignment horizontal="center" vertical="top"/>
    </xf>
    <xf numFmtId="0" fontId="1" fillId="0" borderId="1" xfId="0" applyFont="1" applyBorder="1" applyAlignment="1">
      <alignment horizontal="center" vertical="top"/>
    </xf>
    <xf numFmtId="0" fontId="14" fillId="0" borderId="1" xfId="2" applyFont="1" applyBorder="1" applyAlignment="1">
      <alignment horizontal="center" vertical="top" wrapText="1"/>
    </xf>
    <xf numFmtId="0" fontId="8" fillId="0" borderId="0" xfId="2" applyAlignment="1">
      <alignment horizontal="center" vertical="top"/>
    </xf>
    <xf numFmtId="0" fontId="2" fillId="0" borderId="0" xfId="0" applyFont="1" applyAlignment="1">
      <alignment horizontal="center" vertical="top"/>
    </xf>
    <xf numFmtId="0" fontId="2" fillId="0" borderId="0" xfId="0" applyFont="1" applyFill="1" applyAlignment="1">
      <alignment horizontal="center" vertical="top"/>
    </xf>
    <xf numFmtId="0" fontId="1" fillId="0" borderId="1" xfId="0" applyFont="1" applyBorder="1" applyAlignment="1">
      <alignment horizontal="center" vertical="center" wrapText="1"/>
    </xf>
    <xf numFmtId="0" fontId="1" fillId="2" borderId="1" xfId="0"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0" fontId="2" fillId="0" borderId="0" xfId="0" applyFont="1" applyFill="1" applyAlignment="1">
      <alignment horizontal="center" vertical="center"/>
    </xf>
    <xf numFmtId="0" fontId="17" fillId="0" borderId="0" xfId="0" applyFont="1"/>
    <xf numFmtId="166" fontId="1" fillId="0" borderId="9" xfId="5" applyNumberFormat="1" applyFont="1" applyBorder="1" applyAlignment="1">
      <alignment horizontal="center" vertical="top" wrapText="1"/>
    </xf>
    <xf numFmtId="0" fontId="1" fillId="0" borderId="1" xfId="2" applyFont="1" applyBorder="1" applyAlignment="1">
      <alignment horizontal="center" vertical="top" wrapText="1"/>
    </xf>
    <xf numFmtId="4" fontId="1" fillId="0" borderId="1" xfId="0" applyNumberFormat="1" applyFont="1" applyBorder="1" applyAlignment="1">
      <alignment horizontal="center" vertical="top" wrapText="1"/>
    </xf>
    <xf numFmtId="4" fontId="1" fillId="0" borderId="1" xfId="0" applyNumberFormat="1" applyFont="1" applyFill="1" applyBorder="1" applyAlignment="1">
      <alignment horizontal="center" vertical="top" wrapText="1"/>
    </xf>
    <xf numFmtId="4" fontId="1" fillId="0" borderId="1" xfId="0" applyNumberFormat="1" applyFont="1" applyBorder="1" applyAlignment="1">
      <alignment horizontal="center" vertical="top"/>
    </xf>
    <xf numFmtId="4" fontId="1" fillId="0" borderId="2" xfId="0" applyNumberFormat="1" applyFont="1" applyFill="1" applyBorder="1" applyAlignment="1">
      <alignment horizontal="center" vertical="top" wrapText="1"/>
    </xf>
    <xf numFmtId="164" fontId="1" fillId="0" borderId="9" xfId="2" applyNumberFormat="1" applyFont="1" applyFill="1" applyBorder="1" applyAlignment="1">
      <alignment horizontal="center" vertical="top" wrapText="1"/>
    </xf>
    <xf numFmtId="0" fontId="4" fillId="3" borderId="0" xfId="0" applyFont="1" applyFill="1" applyAlignment="1">
      <alignment horizontal="center" vertical="top"/>
    </xf>
    <xf numFmtId="0" fontId="1" fillId="2" borderId="1" xfId="3"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0" fontId="12" fillId="0" borderId="10" xfId="0" applyFont="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0" fontId="1" fillId="0" borderId="1" xfId="0" applyFont="1" applyBorder="1" applyAlignment="1">
      <alignment vertical="top" wrapText="1"/>
    </xf>
    <xf numFmtId="164" fontId="5" fillId="0" borderId="1" xfId="0" applyNumberFormat="1" applyFont="1" applyBorder="1" applyAlignment="1">
      <alignment horizontal="center" vertical="top" wrapText="1"/>
    </xf>
    <xf numFmtId="0" fontId="1" fillId="2" borderId="1" xfId="0" applyFont="1" applyFill="1" applyBorder="1" applyAlignment="1">
      <alignment vertical="top" wrapText="1"/>
    </xf>
    <xf numFmtId="164" fontId="5" fillId="2" borderId="1"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0" fontId="14" fillId="0" borderId="12" xfId="2" applyFont="1" applyBorder="1" applyAlignment="1">
      <alignment horizontal="center" vertical="top" wrapText="1"/>
    </xf>
    <xf numFmtId="164" fontId="1" fillId="0" borderId="1" xfId="0" applyNumberFormat="1" applyFont="1" applyFill="1" applyBorder="1" applyAlignment="1">
      <alignment horizontal="center" vertical="top"/>
    </xf>
    <xf numFmtId="0" fontId="14" fillId="0" borderId="1" xfId="2" applyFont="1" applyFill="1" applyBorder="1" applyAlignment="1">
      <alignment horizontal="center" vertical="top" wrapText="1"/>
    </xf>
    <xf numFmtId="0" fontId="1" fillId="0" borderId="1" xfId="2" applyFont="1" applyFill="1" applyBorder="1" applyAlignment="1">
      <alignment horizontal="center" vertical="top" wrapText="1"/>
    </xf>
    <xf numFmtId="0" fontId="1" fillId="0" borderId="1" xfId="3" applyNumberFormat="1" applyFont="1" applyFill="1" applyBorder="1" applyAlignment="1">
      <alignment horizontal="center" vertical="top" wrapText="1"/>
    </xf>
    <xf numFmtId="0" fontId="4" fillId="0" borderId="0" xfId="0" applyFont="1" applyFill="1" applyAlignment="1">
      <alignment horizontal="center" vertical="top"/>
    </xf>
    <xf numFmtId="0" fontId="4" fillId="0" borderId="0" xfId="0" applyFont="1" applyFill="1" applyAlignment="1">
      <alignment horizontal="center" vertical="center"/>
    </xf>
    <xf numFmtId="49" fontId="15" fillId="0" borderId="1" xfId="2" applyNumberFormat="1" applyFont="1" applyBorder="1" applyAlignment="1">
      <alignment horizontal="center" vertical="top" wrapText="1"/>
    </xf>
    <xf numFmtId="0" fontId="5" fillId="0" borderId="1" xfId="0" applyFont="1" applyBorder="1" applyAlignment="1">
      <alignment horizontal="center" vertical="top" wrapText="1"/>
    </xf>
    <xf numFmtId="0" fontId="11" fillId="0" borderId="1" xfId="0" applyFont="1" applyBorder="1" applyAlignment="1">
      <alignment horizontal="center" vertical="top" wrapText="1"/>
    </xf>
    <xf numFmtId="164" fontId="4" fillId="0" borderId="0" xfId="0" applyNumberFormat="1" applyFont="1" applyAlignment="1">
      <alignment horizontal="center" vertical="center"/>
    </xf>
    <xf numFmtId="164" fontId="8" fillId="0" borderId="0" xfId="2" applyNumberFormat="1" applyAlignment="1">
      <alignment horizontal="center" vertical="top"/>
    </xf>
    <xf numFmtId="164" fontId="4" fillId="0" borderId="0" xfId="0" applyNumberFormat="1" applyFont="1" applyFill="1" applyAlignment="1">
      <alignment horizontal="center" vertical="top"/>
    </xf>
    <xf numFmtId="164" fontId="4" fillId="0" borderId="0" xfId="0" applyNumberFormat="1" applyFont="1" applyFill="1" applyAlignment="1">
      <alignment horizontal="center" vertical="center"/>
    </xf>
    <xf numFmtId="164" fontId="11" fillId="0" borderId="1" xfId="0" applyNumberFormat="1" applyFont="1" applyBorder="1" applyAlignment="1">
      <alignment horizontal="center" vertical="top" wrapText="1"/>
    </xf>
    <xf numFmtId="0" fontId="4" fillId="0" borderId="10" xfId="0" applyFont="1" applyBorder="1" applyAlignment="1">
      <alignment horizontal="center" vertical="top"/>
    </xf>
    <xf numFmtId="0" fontId="16" fillId="0" borderId="1" xfId="0" applyFont="1" applyBorder="1" applyAlignment="1">
      <alignment horizontal="center" vertical="top"/>
    </xf>
    <xf numFmtId="0" fontId="1" fillId="0" borderId="1" xfId="0" applyFont="1" applyBorder="1" applyAlignment="1">
      <alignment vertical="top"/>
    </xf>
    <xf numFmtId="0" fontId="4" fillId="0" borderId="1" xfId="0" applyFont="1" applyBorder="1" applyAlignment="1">
      <alignment vertical="top"/>
    </xf>
    <xf numFmtId="0" fontId="4" fillId="0" borderId="0" xfId="0" applyFont="1" applyBorder="1"/>
    <xf numFmtId="164" fontId="1" fillId="0" borderId="9" xfId="2" applyNumberFormat="1" applyFont="1" applyBorder="1" applyAlignment="1">
      <alignment horizontal="center" vertical="top" wrapText="1"/>
    </xf>
    <xf numFmtId="164" fontId="1" fillId="0" borderId="1" xfId="3" applyNumberFormat="1" applyFont="1" applyBorder="1" applyAlignment="1">
      <alignment horizontal="center" vertical="top" wrapText="1"/>
    </xf>
    <xf numFmtId="164" fontId="1" fillId="0" borderId="1" xfId="2" applyNumberFormat="1" applyFont="1" applyBorder="1" applyAlignment="1">
      <alignment horizontal="center" vertical="top" wrapText="1"/>
    </xf>
    <xf numFmtId="167" fontId="3" fillId="0" borderId="0" xfId="7" applyNumberFormat="1" applyFont="1" applyFill="1" applyBorder="1" applyAlignment="1">
      <alignment horizontal="center" vertical="top" wrapText="1"/>
    </xf>
    <xf numFmtId="2" fontId="3" fillId="0" borderId="0" xfId="7" applyNumberFormat="1" applyFont="1" applyFill="1" applyBorder="1" applyAlignment="1">
      <alignment horizontal="center" vertical="top" wrapText="1"/>
    </xf>
    <xf numFmtId="164" fontId="4" fillId="0" borderId="0" xfId="0" applyNumberFormat="1" applyFont="1" applyBorder="1"/>
    <xf numFmtId="0" fontId="14" fillId="0" borderId="14" xfId="2" applyFont="1" applyBorder="1" applyAlignment="1">
      <alignment horizontal="center" vertical="top" wrapText="1"/>
    </xf>
    <xf numFmtId="166" fontId="1" fillId="0" borderId="14" xfId="5" applyNumberFormat="1" applyFont="1" applyBorder="1" applyAlignment="1">
      <alignment horizontal="center" vertical="top" wrapText="1"/>
    </xf>
    <xf numFmtId="164" fontId="1" fillId="0" borderId="14" xfId="2" applyNumberFormat="1" applyFont="1" applyFill="1" applyBorder="1" applyAlignment="1">
      <alignment horizontal="center" vertical="top" wrapText="1"/>
    </xf>
    <xf numFmtId="164" fontId="1" fillId="0" borderId="14" xfId="2" applyNumberFormat="1" applyFont="1" applyBorder="1" applyAlignment="1">
      <alignment horizontal="center" vertical="top" wrapText="1"/>
    </xf>
    <xf numFmtId="0" fontId="1" fillId="0" borderId="4" xfId="0" applyFont="1" applyFill="1" applyBorder="1" applyAlignment="1">
      <alignment horizontal="center" vertical="top" wrapText="1"/>
    </xf>
    <xf numFmtId="165" fontId="1" fillId="4" borderId="1" xfId="0" applyNumberFormat="1" applyFont="1" applyFill="1" applyBorder="1" applyAlignment="1">
      <alignment horizontal="center" vertical="top" wrapText="1"/>
    </xf>
    <xf numFmtId="164" fontId="18" fillId="0" borderId="0" xfId="0" applyNumberFormat="1" applyFont="1" applyBorder="1" applyAlignment="1">
      <alignment horizontal="center" vertical="top" wrapText="1"/>
    </xf>
    <xf numFmtId="0" fontId="1" fillId="0" borderId="9" xfId="2" applyFont="1" applyBorder="1" applyAlignment="1">
      <alignment horizontal="center" vertical="top" wrapText="1"/>
    </xf>
    <xf numFmtId="0" fontId="1" fillId="0" borderId="14" xfId="2" applyFont="1" applyBorder="1" applyAlignment="1">
      <alignment horizontal="left" vertical="top" wrapText="1"/>
    </xf>
    <xf numFmtId="0" fontId="1" fillId="0" borderId="14" xfId="2" applyFont="1" applyBorder="1" applyAlignment="1">
      <alignment horizontal="center" vertical="top" wrapText="1"/>
    </xf>
    <xf numFmtId="0" fontId="5" fillId="0" borderId="1" xfId="2" applyFont="1" applyBorder="1" applyAlignment="1">
      <alignment horizontal="center" vertical="top" wrapText="1"/>
    </xf>
    <xf numFmtId="164" fontId="5" fillId="0" borderId="1" xfId="2" applyNumberFormat="1" applyFont="1" applyBorder="1" applyAlignment="1">
      <alignment horizontal="center" vertical="top" wrapText="1"/>
    </xf>
    <xf numFmtId="0" fontId="1" fillId="0" borderId="1" xfId="2" applyFont="1" applyFill="1" applyBorder="1" applyAlignment="1">
      <alignment horizontal="left" vertical="top" wrapText="1"/>
    </xf>
    <xf numFmtId="164" fontId="1" fillId="0" borderId="1" xfId="3" applyNumberFormat="1" applyFont="1" applyFill="1" applyBorder="1" applyAlignment="1">
      <alignment horizontal="center" vertical="top" wrapText="1"/>
    </xf>
    <xf numFmtId="164" fontId="1" fillId="0" borderId="1" xfId="2" applyNumberFormat="1" applyFont="1" applyFill="1" applyBorder="1" applyAlignment="1">
      <alignment horizontal="center" vertical="top" wrapText="1"/>
    </xf>
    <xf numFmtId="0" fontId="1" fillId="0" borderId="4" xfId="0" applyFont="1" applyFill="1" applyBorder="1" applyAlignment="1">
      <alignment horizontal="left" vertical="top" wrapText="1"/>
    </xf>
    <xf numFmtId="164" fontId="16" fillId="0" borderId="1" xfId="2" applyNumberFormat="1" applyFont="1" applyBorder="1" applyAlignment="1">
      <alignment horizontal="center" vertical="top" wrapText="1"/>
    </xf>
    <xf numFmtId="164" fontId="1" fillId="0" borderId="2" xfId="0" applyNumberFormat="1" applyFont="1" applyBorder="1" applyAlignment="1">
      <alignment horizontal="center" vertical="top" wrapText="1"/>
    </xf>
    <xf numFmtId="165" fontId="1" fillId="0" borderId="2" xfId="0" applyNumberFormat="1" applyFont="1" applyBorder="1" applyAlignment="1">
      <alignment horizontal="center" vertical="top" wrapText="1"/>
    </xf>
    <xf numFmtId="165" fontId="1" fillId="0" borderId="11" xfId="0" applyNumberFormat="1" applyFont="1" applyBorder="1" applyAlignment="1">
      <alignment horizontal="center" vertical="top" wrapText="1"/>
    </xf>
    <xf numFmtId="4" fontId="1" fillId="2" borderId="1" xfId="0" applyNumberFormat="1" applyFont="1" applyFill="1" applyBorder="1" applyAlignment="1">
      <alignment horizontal="center" vertical="top" wrapText="1"/>
    </xf>
    <xf numFmtId="164" fontId="4" fillId="0" borderId="0" xfId="0" applyNumberFormat="1" applyFont="1" applyAlignment="1">
      <alignment horizontal="center" vertical="top"/>
    </xf>
    <xf numFmtId="0" fontId="1" fillId="0" borderId="1" xfId="1" applyFont="1" applyBorder="1" applyAlignment="1">
      <alignment horizontal="center" vertical="top" wrapText="1"/>
    </xf>
    <xf numFmtId="0" fontId="1" fillId="0" borderId="4" xfId="0" applyFont="1" applyBorder="1" applyAlignment="1">
      <alignment horizontal="center" vertical="top" wrapText="1"/>
    </xf>
    <xf numFmtId="0" fontId="1" fillId="0" borderId="2" xfId="0" applyFont="1" applyBorder="1" applyAlignment="1">
      <alignment horizontal="center" vertical="top" wrapText="1"/>
    </xf>
    <xf numFmtId="164" fontId="5" fillId="0" borderId="2" xfId="0" applyNumberFormat="1" applyFont="1" applyBorder="1" applyAlignment="1">
      <alignment horizontal="center" vertical="top" wrapText="1"/>
    </xf>
    <xf numFmtId="4" fontId="1" fillId="0" borderId="6" xfId="0" applyNumberFormat="1" applyFont="1" applyBorder="1" applyAlignment="1">
      <alignment horizontal="center" vertical="top"/>
    </xf>
    <xf numFmtId="165" fontId="1" fillId="2" borderId="1" xfId="0" applyNumberFormat="1" applyFont="1" applyFill="1" applyBorder="1" applyAlignment="1">
      <alignment horizontal="center" vertical="top" wrapText="1"/>
    </xf>
    <xf numFmtId="166" fontId="1" fillId="0" borderId="1" xfId="0" applyNumberFormat="1" applyFont="1" applyBorder="1" applyAlignment="1">
      <alignment horizontal="center" vertical="top" wrapText="1"/>
    </xf>
    <xf numFmtId="165" fontId="1" fillId="0" borderId="1" xfId="0" applyNumberFormat="1" applyFont="1" applyFill="1" applyBorder="1" applyAlignment="1">
      <alignment horizontal="center" vertical="top" wrapText="1"/>
    </xf>
    <xf numFmtId="0" fontId="5" fillId="0" borderId="0" xfId="0" applyFont="1" applyAlignment="1">
      <alignment horizontal="center" vertical="top" wrapText="1"/>
    </xf>
    <xf numFmtId="0" fontId="1" fillId="0" borderId="13" xfId="0" applyFont="1" applyBorder="1" applyAlignment="1">
      <alignment horizontal="center" vertical="top" wrapText="1"/>
    </xf>
    <xf numFmtId="0" fontId="12" fillId="0" borderId="11" xfId="0" applyFont="1" applyBorder="1" applyAlignment="1">
      <alignment horizontal="center" vertical="top" wrapText="1"/>
    </xf>
    <xf numFmtId="0" fontId="1" fillId="0" borderId="13" xfId="0" applyFont="1" applyBorder="1" applyAlignment="1">
      <alignment horizontal="left" vertical="top" wrapText="1"/>
    </xf>
    <xf numFmtId="164" fontId="1" fillId="0" borderId="13" xfId="0" applyNumberFormat="1" applyFont="1" applyBorder="1" applyAlignment="1">
      <alignment horizontal="center" vertical="top" wrapText="1"/>
    </xf>
    <xf numFmtId="165" fontId="1" fillId="0" borderId="13" xfId="0" applyNumberFormat="1" applyFont="1" applyBorder="1" applyAlignment="1">
      <alignment horizontal="center" vertical="top" wrapText="1"/>
    </xf>
    <xf numFmtId="164" fontId="5" fillId="0" borderId="13" xfId="0" applyNumberFormat="1" applyFont="1" applyBorder="1" applyAlignment="1">
      <alignment horizontal="center" vertical="top" wrapText="1"/>
    </xf>
    <xf numFmtId="0" fontId="12" fillId="0" borderId="13" xfId="0" applyFont="1" applyBorder="1" applyAlignment="1">
      <alignment horizontal="center" vertical="top" wrapText="1"/>
    </xf>
    <xf numFmtId="0" fontId="15" fillId="0" borderId="15" xfId="2" applyFont="1" applyBorder="1" applyAlignment="1">
      <alignment horizontal="center" vertical="top" wrapText="1"/>
    </xf>
    <xf numFmtId="0" fontId="5" fillId="0" borderId="15" xfId="2" applyFont="1" applyBorder="1" applyAlignment="1">
      <alignment horizontal="center" vertical="top" wrapText="1"/>
    </xf>
    <xf numFmtId="164" fontId="5" fillId="2" borderId="15" xfId="2" applyNumberFormat="1" applyFont="1" applyFill="1" applyBorder="1" applyAlignment="1">
      <alignment horizontal="center" vertical="top" wrapText="1"/>
    </xf>
    <xf numFmtId="0" fontId="13" fillId="0" borderId="1" xfId="0" applyFont="1" applyFill="1" applyBorder="1" applyAlignment="1">
      <alignment horizontal="left" vertical="top" wrapText="1"/>
    </xf>
    <xf numFmtId="0" fontId="13" fillId="0" borderId="1" xfId="0" applyFont="1" applyFill="1" applyBorder="1" applyAlignment="1">
      <alignment horizontal="center" vertical="top" wrapText="1"/>
    </xf>
    <xf numFmtId="166" fontId="1" fillId="0" borderId="10" xfId="3" applyNumberFormat="1" applyFont="1" applyFill="1" applyBorder="1" applyAlignment="1">
      <alignment horizontal="center" vertical="top" wrapText="1"/>
    </xf>
    <xf numFmtId="168" fontId="4" fillId="0" borderId="0" xfId="0" applyNumberFormat="1" applyFont="1" applyBorder="1"/>
    <xf numFmtId="165" fontId="3" fillId="0" borderId="0" xfId="7" applyNumberFormat="1" applyFont="1" applyFill="1" applyBorder="1" applyAlignment="1">
      <alignment horizontal="center" vertical="top" wrapText="1"/>
    </xf>
    <xf numFmtId="0" fontId="12" fillId="0" borderId="0" xfId="0" applyFont="1" applyAlignment="1">
      <alignment horizontal="justify" vertical="center"/>
    </xf>
    <xf numFmtId="0" fontId="19" fillId="0" borderId="0" xfId="0" applyFont="1"/>
    <xf numFmtId="0" fontId="1" fillId="0" borderId="4" xfId="0" applyFont="1" applyFill="1" applyBorder="1" applyAlignment="1">
      <alignment horizontal="center" vertical="top" wrapText="1"/>
    </xf>
    <xf numFmtId="0" fontId="1" fillId="0" borderId="5" xfId="0" applyFont="1" applyBorder="1" applyAlignment="1">
      <alignment horizontal="center" vertical="top" wrapText="1"/>
    </xf>
    <xf numFmtId="0" fontId="1" fillId="0" borderId="16" xfId="2" applyFont="1" applyBorder="1" applyAlignment="1">
      <alignment horizontal="center" vertical="top" wrapText="1"/>
    </xf>
    <xf numFmtId="0" fontId="3" fillId="0" borderId="0" xfId="0" applyFont="1" applyBorder="1" applyAlignment="1">
      <alignment horizontal="left"/>
    </xf>
    <xf numFmtId="167" fontId="3" fillId="0" borderId="0" xfId="7" applyNumberFormat="1" applyFont="1" applyFill="1" applyBorder="1" applyAlignment="1">
      <alignment horizontal="left" vertical="top" wrapText="1"/>
    </xf>
    <xf numFmtId="2" fontId="3" fillId="0" borderId="0" xfId="7" applyNumberFormat="1" applyFont="1" applyFill="1" applyBorder="1" applyAlignment="1">
      <alignment horizontal="left" vertical="top" wrapText="1"/>
    </xf>
    <xf numFmtId="0" fontId="4" fillId="0" borderId="0" xfId="0" applyFont="1" applyBorder="1" applyAlignment="1">
      <alignment wrapText="1"/>
    </xf>
    <xf numFmtId="0" fontId="4" fillId="0" borderId="0" xfId="0" applyFont="1" applyAlignment="1">
      <alignment horizontal="center" vertical="top" wrapText="1"/>
    </xf>
    <xf numFmtId="0" fontId="20" fillId="0" borderId="1" xfId="0" applyFont="1" applyFill="1" applyBorder="1" applyAlignment="1">
      <alignment horizontal="center" vertical="top" wrapText="1"/>
    </xf>
    <xf numFmtId="49" fontId="1" fillId="0" borderId="0" xfId="0" applyNumberFormat="1" applyFont="1" applyAlignment="1">
      <alignment horizontal="center" vertical="top" wrapText="1"/>
    </xf>
    <xf numFmtId="0" fontId="21" fillId="0" borderId="0" xfId="0" applyFont="1" applyAlignment="1">
      <alignment horizontal="right"/>
    </xf>
    <xf numFmtId="0" fontId="21" fillId="0" borderId="0" xfId="0" applyFont="1" applyBorder="1" applyAlignment="1">
      <alignment horizontal="left"/>
    </xf>
    <xf numFmtId="0" fontId="1" fillId="0" borderId="0" xfId="0" applyFont="1" applyFill="1" applyAlignment="1">
      <alignment horizontal="center" vertical="top" wrapText="1"/>
    </xf>
    <xf numFmtId="0" fontId="2" fillId="0" borderId="0" xfId="0" applyFont="1" applyFill="1" applyAlignment="1">
      <alignment horizontal="center" vertical="top" wrapText="1"/>
    </xf>
    <xf numFmtId="165" fontId="1" fillId="0" borderId="1" xfId="0" applyNumberFormat="1" applyFont="1" applyBorder="1" applyAlignment="1">
      <alignment horizontal="center" vertical="top"/>
    </xf>
    <xf numFmtId="166" fontId="1" fillId="0" borderId="16" xfId="5" applyNumberFormat="1" applyFont="1" applyBorder="1" applyAlignment="1">
      <alignment horizontal="center" vertical="top" wrapText="1"/>
    </xf>
    <xf numFmtId="164" fontId="1" fillId="0" borderId="2" xfId="2" applyNumberFormat="1" applyFont="1" applyBorder="1" applyAlignment="1">
      <alignment horizontal="center" vertical="top" wrapText="1"/>
    </xf>
    <xf numFmtId="164" fontId="1" fillId="0" borderId="17" xfId="2" applyNumberFormat="1" applyFont="1" applyBorder="1" applyAlignment="1">
      <alignment horizontal="center" vertical="top" wrapText="1"/>
    </xf>
    <xf numFmtId="164" fontId="1" fillId="0" borderId="2" xfId="2" applyNumberFormat="1"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2" xfId="2" applyFont="1" applyBorder="1" applyAlignment="1">
      <alignment horizontal="center" vertical="top" wrapText="1"/>
    </xf>
    <xf numFmtId="0" fontId="1" fillId="0" borderId="13" xfId="0" applyFont="1" applyBorder="1" applyAlignment="1">
      <alignment horizontal="center" vertical="top" wrapText="1"/>
    </xf>
    <xf numFmtId="0" fontId="1" fillId="0" borderId="4" xfId="0" applyFont="1" applyFill="1" applyBorder="1" applyAlignment="1">
      <alignment horizontal="center" vertical="top" wrapText="1"/>
    </xf>
    <xf numFmtId="166" fontId="1" fillId="0" borderId="1" xfId="3" applyNumberFormat="1" applyFont="1" applyFill="1" applyBorder="1" applyAlignment="1">
      <alignment horizontal="center" vertical="top" wrapText="1"/>
    </xf>
    <xf numFmtId="0" fontId="1" fillId="0" borderId="13" xfId="0" applyFont="1" applyFill="1" applyBorder="1" applyAlignment="1">
      <alignment vertical="top" wrapText="1"/>
    </xf>
    <xf numFmtId="0" fontId="1" fillId="0" borderId="1" xfId="0" applyFont="1" applyFill="1" applyBorder="1" applyAlignment="1">
      <alignment vertical="top" wrapText="1"/>
    </xf>
    <xf numFmtId="164" fontId="1" fillId="0" borderId="4" xfId="0" applyNumberFormat="1" applyFont="1" applyFill="1" applyBorder="1" applyAlignment="1">
      <alignment horizontal="center" vertical="top" wrapText="1"/>
    </xf>
    <xf numFmtId="164"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right"/>
    </xf>
    <xf numFmtId="0" fontId="1" fillId="0" borderId="1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1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0" xfId="0" applyFont="1" applyAlignment="1">
      <alignment horizontal="right" wrapText="1"/>
    </xf>
    <xf numFmtId="0" fontId="16" fillId="0" borderId="7"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0" fillId="0" borderId="13" xfId="0" applyFont="1" applyFill="1" applyBorder="1" applyAlignment="1">
      <alignment horizontal="center" vertical="top" wrapText="1"/>
    </xf>
    <xf numFmtId="0" fontId="20" fillId="0" borderId="4" xfId="0" applyFont="1" applyFill="1" applyBorder="1" applyAlignment="1">
      <alignment horizontal="center" vertical="top" wrapText="1"/>
    </xf>
  </cellXfs>
  <cellStyles count="8">
    <cellStyle name="TableStyleLight1" xfId="3"/>
    <cellStyle name="TableStyleLight1 2" xfId="5"/>
    <cellStyle name="Звичайний" xfId="0" builtinId="0"/>
    <cellStyle name="Обычный 2" xfId="2"/>
    <cellStyle name="Обычный 3" xfId="4"/>
    <cellStyle name="Текст пояснення" xfId="1" builtinId="53"/>
    <cellStyle name="Финансовый 2" xfId="6"/>
    <cellStyle name="Фінансовий" xfId="7"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9"/>
  <sheetViews>
    <sheetView tabSelected="1" topLeftCell="A97" zoomScaleNormal="100" zoomScaleSheetLayoutView="103" workbookViewId="0">
      <selection activeCell="G116" sqref="G116:G117"/>
    </sheetView>
  </sheetViews>
  <sheetFormatPr defaultColWidth="9" defaultRowHeight="12.75" x14ac:dyDescent="0.2"/>
  <cols>
    <col min="1" max="1" width="6.7109375" style="2" customWidth="1"/>
    <col min="2" max="2" width="31.5703125" style="1" customWidth="1"/>
    <col min="3" max="3" width="8.85546875" style="1" customWidth="1"/>
    <col min="4" max="4" width="14.28515625" style="1" customWidth="1"/>
    <col min="5" max="5" width="15.42578125" style="1" customWidth="1"/>
    <col min="6" max="6" width="13.5703125" style="1" customWidth="1"/>
    <col min="7" max="7" width="12.85546875" style="1" customWidth="1"/>
    <col min="8" max="8" width="12.28515625" style="1" customWidth="1"/>
    <col min="9" max="9" width="13" style="1" customWidth="1"/>
    <col min="10" max="10" width="12.42578125" style="1" customWidth="1"/>
    <col min="11" max="11" width="12.28515625" style="1" customWidth="1"/>
    <col min="12" max="12" width="12.85546875" style="1" customWidth="1"/>
    <col min="13" max="13" width="22.85546875" style="1" customWidth="1"/>
    <col min="14" max="14" width="15.7109375" style="1" customWidth="1"/>
    <col min="15" max="15" width="19" style="1" customWidth="1"/>
    <col min="16" max="16" width="9.5703125" style="1" bestFit="1" customWidth="1"/>
    <col min="17" max="17" width="11" style="1" bestFit="1" customWidth="1"/>
    <col min="18" max="16384" width="9" style="1"/>
  </cols>
  <sheetData>
    <row r="1" spans="1:18" x14ac:dyDescent="0.2">
      <c r="N1" s="154" t="s">
        <v>46</v>
      </c>
      <c r="O1" s="154"/>
    </row>
    <row r="2" spans="1:18" ht="25.5" customHeight="1" x14ac:dyDescent="0.2">
      <c r="L2" s="163" t="s">
        <v>150</v>
      </c>
      <c r="M2" s="163"/>
      <c r="N2" s="163"/>
      <c r="O2" s="163"/>
    </row>
    <row r="3" spans="1:18" s="28" customFormat="1" ht="30.75" customHeight="1" x14ac:dyDescent="0.25">
      <c r="A3" s="164" t="s">
        <v>128</v>
      </c>
      <c r="B3" s="164"/>
      <c r="C3" s="164"/>
      <c r="D3" s="164"/>
      <c r="E3" s="164"/>
      <c r="F3" s="164"/>
      <c r="G3" s="164"/>
      <c r="H3" s="164"/>
      <c r="I3" s="164"/>
      <c r="J3" s="164"/>
      <c r="K3" s="164"/>
      <c r="L3" s="164"/>
      <c r="M3" s="164"/>
      <c r="N3" s="164"/>
      <c r="O3" s="164"/>
    </row>
    <row r="4" spans="1:18" s="2" customFormat="1" x14ac:dyDescent="0.25">
      <c r="A4" s="150" t="s">
        <v>0</v>
      </c>
      <c r="B4" s="150" t="s">
        <v>47</v>
      </c>
      <c r="C4" s="151" t="s">
        <v>48</v>
      </c>
      <c r="D4" s="151" t="s">
        <v>6</v>
      </c>
      <c r="E4" s="151" t="s">
        <v>49</v>
      </c>
      <c r="F4" s="159" t="s">
        <v>117</v>
      </c>
      <c r="G4" s="159"/>
      <c r="H4" s="159"/>
      <c r="I4" s="159"/>
      <c r="J4" s="159"/>
      <c r="K4" s="159"/>
      <c r="L4" s="159"/>
      <c r="M4" s="160" t="s">
        <v>45</v>
      </c>
      <c r="N4" s="160" t="s">
        <v>130</v>
      </c>
      <c r="O4" s="160" t="s">
        <v>7</v>
      </c>
    </row>
    <row r="5" spans="1:18" s="2" customFormat="1" x14ac:dyDescent="0.25">
      <c r="A5" s="150"/>
      <c r="B5" s="150"/>
      <c r="C5" s="152"/>
      <c r="D5" s="152"/>
      <c r="E5" s="152"/>
      <c r="F5" s="165" t="s">
        <v>1</v>
      </c>
      <c r="G5" s="150" t="s">
        <v>2</v>
      </c>
      <c r="H5" s="150"/>
      <c r="I5" s="150"/>
      <c r="J5" s="150"/>
      <c r="K5" s="150"/>
      <c r="L5" s="150"/>
      <c r="M5" s="161"/>
      <c r="N5" s="161"/>
      <c r="O5" s="161"/>
    </row>
    <row r="6" spans="1:18" s="2" customFormat="1" x14ac:dyDescent="0.25">
      <c r="A6" s="150"/>
      <c r="B6" s="150"/>
      <c r="C6" s="152"/>
      <c r="D6" s="152"/>
      <c r="E6" s="152"/>
      <c r="F6" s="165"/>
      <c r="G6" s="166" t="s">
        <v>3</v>
      </c>
      <c r="H6" s="167"/>
      <c r="I6" s="167"/>
      <c r="J6" s="166" t="s">
        <v>5</v>
      </c>
      <c r="K6" s="167"/>
      <c r="L6" s="151" t="s">
        <v>10</v>
      </c>
      <c r="M6" s="161"/>
      <c r="N6" s="161"/>
      <c r="O6" s="161"/>
    </row>
    <row r="7" spans="1:18" s="2" customFormat="1" ht="145.5" customHeight="1" x14ac:dyDescent="0.25">
      <c r="A7" s="150"/>
      <c r="B7" s="150"/>
      <c r="C7" s="153"/>
      <c r="D7" s="153"/>
      <c r="E7" s="153"/>
      <c r="F7" s="165"/>
      <c r="G7" s="24" t="s">
        <v>12</v>
      </c>
      <c r="H7" s="24" t="s">
        <v>9</v>
      </c>
      <c r="I7" s="24" t="s">
        <v>8</v>
      </c>
      <c r="J7" s="24" t="s">
        <v>4</v>
      </c>
      <c r="K7" s="24" t="s">
        <v>11</v>
      </c>
      <c r="L7" s="153"/>
      <c r="M7" s="162"/>
      <c r="N7" s="162"/>
      <c r="O7" s="162"/>
    </row>
    <row r="8" spans="1:18" x14ac:dyDescent="0.2">
      <c r="A8" s="24">
        <v>1</v>
      </c>
      <c r="B8" s="24">
        <v>2</v>
      </c>
      <c r="C8" s="24">
        <v>3</v>
      </c>
      <c r="D8" s="24">
        <v>4</v>
      </c>
      <c r="E8" s="24">
        <v>5</v>
      </c>
      <c r="F8" s="24">
        <v>6</v>
      </c>
      <c r="G8" s="24">
        <v>7</v>
      </c>
      <c r="H8" s="24">
        <v>8</v>
      </c>
      <c r="I8" s="24">
        <v>9</v>
      </c>
      <c r="J8" s="24">
        <v>10</v>
      </c>
      <c r="K8" s="24">
        <v>11</v>
      </c>
      <c r="L8" s="24">
        <v>12</v>
      </c>
      <c r="M8" s="24">
        <v>13</v>
      </c>
      <c r="N8" s="24">
        <v>14</v>
      </c>
      <c r="O8" s="24">
        <v>15</v>
      </c>
    </row>
    <row r="9" spans="1:18" s="2" customFormat="1" x14ac:dyDescent="0.25">
      <c r="A9" s="56">
        <v>1</v>
      </c>
      <c r="B9" s="56" t="s">
        <v>21</v>
      </c>
      <c r="C9" s="56"/>
      <c r="D9" s="56"/>
      <c r="E9" s="61">
        <f>SUM(E10:E12)</f>
        <v>101583.913</v>
      </c>
      <c r="F9" s="61">
        <f>SUM(F10:F12)</f>
        <v>57058.709499999997</v>
      </c>
      <c r="G9" s="61">
        <f t="shared" ref="G9:L9" si="0">SUM(G10:G12)</f>
        <v>0</v>
      </c>
      <c r="H9" s="61">
        <f t="shared" si="0"/>
        <v>0</v>
      </c>
      <c r="I9" s="61">
        <f t="shared" si="0"/>
        <v>51373.1495</v>
      </c>
      <c r="J9" s="61">
        <f t="shared" si="0"/>
        <v>0</v>
      </c>
      <c r="K9" s="61">
        <f t="shared" si="0"/>
        <v>5685.56</v>
      </c>
      <c r="L9" s="61">
        <f t="shared" si="0"/>
        <v>0</v>
      </c>
      <c r="M9" s="10"/>
      <c r="N9" s="10"/>
      <c r="O9" s="10"/>
      <c r="Q9" s="57"/>
    </row>
    <row r="10" spans="1:18" s="18" customFormat="1" ht="81" customHeight="1" x14ac:dyDescent="0.25">
      <c r="A10" s="4">
        <v>1</v>
      </c>
      <c r="B10" s="5" t="s">
        <v>22</v>
      </c>
      <c r="C10" s="17">
        <v>2021</v>
      </c>
      <c r="D10" s="6" t="s">
        <v>17</v>
      </c>
      <c r="E10" s="14">
        <v>72747.013000000006</v>
      </c>
      <c r="F10" s="14">
        <f>G10+H10+I10+J10+K10+L10</f>
        <v>51373.1495</v>
      </c>
      <c r="G10" s="14"/>
      <c r="H10" s="14"/>
      <c r="I10" s="7">
        <v>51373.1495</v>
      </c>
      <c r="J10" s="14"/>
      <c r="K10" s="14"/>
      <c r="L10" s="14"/>
      <c r="M10" s="157" t="s">
        <v>164</v>
      </c>
      <c r="N10" s="168"/>
      <c r="O10" s="4" t="s">
        <v>129</v>
      </c>
      <c r="R10" s="128"/>
    </row>
    <row r="11" spans="1:18" s="18" customFormat="1" ht="105" customHeight="1" x14ac:dyDescent="0.25">
      <c r="A11" s="4">
        <v>2</v>
      </c>
      <c r="B11" s="42" t="s">
        <v>41</v>
      </c>
      <c r="C11" s="10">
        <v>2021</v>
      </c>
      <c r="D11" s="95" t="s">
        <v>17</v>
      </c>
      <c r="E11" s="14">
        <v>0</v>
      </c>
      <c r="F11" s="14">
        <f t="shared" ref="F11:F12" si="1">G11+H11+I11+J11+K11+L11</f>
        <v>500</v>
      </c>
      <c r="G11" s="43"/>
      <c r="H11" s="14"/>
      <c r="I11" s="43"/>
      <c r="J11" s="14"/>
      <c r="K11" s="14">
        <v>500</v>
      </c>
      <c r="L11" s="10"/>
      <c r="M11" s="158"/>
      <c r="N11" s="169"/>
      <c r="O11" s="4"/>
    </row>
    <row r="12" spans="1:18" s="18" customFormat="1" ht="56.25" customHeight="1" x14ac:dyDescent="0.25">
      <c r="A12" s="4">
        <v>3</v>
      </c>
      <c r="B12" s="5" t="s">
        <v>42</v>
      </c>
      <c r="C12" s="10" t="s">
        <v>43</v>
      </c>
      <c r="D12" s="10" t="s">
        <v>104</v>
      </c>
      <c r="E12" s="14">
        <v>28836.9</v>
      </c>
      <c r="F12" s="14">
        <f t="shared" si="1"/>
        <v>5185.5600000000004</v>
      </c>
      <c r="G12" s="43"/>
      <c r="H12" s="14"/>
      <c r="I12" s="43"/>
      <c r="J12" s="14"/>
      <c r="K12" s="14">
        <v>5185.5600000000004</v>
      </c>
      <c r="L12" s="10"/>
      <c r="M12" s="96" t="s">
        <v>56</v>
      </c>
      <c r="N12" s="129"/>
      <c r="O12" s="4"/>
    </row>
    <row r="13" spans="1:18" s="2" customFormat="1" ht="15" customHeight="1" x14ac:dyDescent="0.25">
      <c r="A13" s="55">
        <v>2</v>
      </c>
      <c r="B13" s="55" t="s">
        <v>13</v>
      </c>
      <c r="C13" s="10"/>
      <c r="D13" s="10"/>
      <c r="E13" s="43">
        <f>SUM(E14:E40)</f>
        <v>49933.610999999997</v>
      </c>
      <c r="F13" s="43">
        <f>SUM(F14:F40)</f>
        <v>47148.189000000013</v>
      </c>
      <c r="G13" s="43">
        <f>SUM(G14:G40)</f>
        <v>0</v>
      </c>
      <c r="H13" s="43">
        <f t="shared" ref="H13:L13" si="2">SUM(H14:H40)</f>
        <v>0</v>
      </c>
      <c r="I13" s="43">
        <f t="shared" si="2"/>
        <v>0</v>
      </c>
      <c r="J13" s="43">
        <f t="shared" si="2"/>
        <v>0</v>
      </c>
      <c r="K13" s="43">
        <f t="shared" si="2"/>
        <v>13311.016999999998</v>
      </c>
      <c r="L13" s="43">
        <f t="shared" si="2"/>
        <v>33837.171999999999</v>
      </c>
      <c r="M13" s="10"/>
      <c r="N13" s="10"/>
      <c r="O13" s="10"/>
      <c r="Q13" s="57"/>
    </row>
    <row r="14" spans="1:18" s="18" customFormat="1" ht="183.75" customHeight="1" x14ac:dyDescent="0.25">
      <c r="A14" s="19">
        <v>1</v>
      </c>
      <c r="B14" s="12" t="s">
        <v>51</v>
      </c>
      <c r="C14" s="10">
        <v>2021</v>
      </c>
      <c r="D14" s="10" t="s">
        <v>31</v>
      </c>
      <c r="E14" s="38">
        <v>10352.531999999999</v>
      </c>
      <c r="F14" s="14">
        <f>G14+H14+I14+J14+K14+L14</f>
        <v>10218.227000000001</v>
      </c>
      <c r="G14" s="38"/>
      <c r="H14" s="38"/>
      <c r="I14" s="38"/>
      <c r="J14" s="38"/>
      <c r="K14" s="14">
        <f>1021.823</f>
        <v>1021.823</v>
      </c>
      <c r="L14" s="31">
        <f>9196.404</f>
        <v>9196.4040000000005</v>
      </c>
      <c r="M14" s="17" t="s">
        <v>57</v>
      </c>
      <c r="N14" s="122" t="s">
        <v>99</v>
      </c>
      <c r="O14" s="4" t="s">
        <v>132</v>
      </c>
    </row>
    <row r="15" spans="1:18" s="18" customFormat="1" ht="185.25" customHeight="1" x14ac:dyDescent="0.25">
      <c r="A15" s="19">
        <v>2</v>
      </c>
      <c r="B15" s="12" t="s">
        <v>29</v>
      </c>
      <c r="C15" s="10">
        <v>2021</v>
      </c>
      <c r="D15" s="10" t="s">
        <v>31</v>
      </c>
      <c r="E15" s="38">
        <v>11738.334999999999</v>
      </c>
      <c r="F15" s="14">
        <f t="shared" ref="F15:F40" si="3">G15+H15+I15+J15+K15+L15</f>
        <v>11627.117</v>
      </c>
      <c r="G15" s="48"/>
      <c r="H15" s="33"/>
      <c r="I15" s="33"/>
      <c r="J15" s="33"/>
      <c r="K15" s="14">
        <f>1162.712</f>
        <v>1162.712</v>
      </c>
      <c r="L15" s="14">
        <f>10464.405</f>
        <v>10464.405000000001</v>
      </c>
      <c r="M15" s="17" t="s">
        <v>58</v>
      </c>
      <c r="N15" s="122" t="s">
        <v>99</v>
      </c>
      <c r="O15" s="4" t="s">
        <v>132</v>
      </c>
    </row>
    <row r="16" spans="1:18" s="18" customFormat="1" ht="89.25" x14ac:dyDescent="0.25">
      <c r="A16" s="19">
        <v>3</v>
      </c>
      <c r="B16" s="12" t="s">
        <v>52</v>
      </c>
      <c r="C16" s="10">
        <v>2021</v>
      </c>
      <c r="D16" s="10" t="s">
        <v>32</v>
      </c>
      <c r="E16" s="38">
        <v>1289.7819999999999</v>
      </c>
      <c r="F16" s="14">
        <f t="shared" si="3"/>
        <v>1035.3900000000001</v>
      </c>
      <c r="G16" s="38"/>
      <c r="H16" s="38"/>
      <c r="I16" s="38"/>
      <c r="J16" s="38"/>
      <c r="K16" s="48">
        <v>1035.3900000000001</v>
      </c>
      <c r="L16" s="33"/>
      <c r="M16" s="17" t="s">
        <v>98</v>
      </c>
      <c r="N16" s="122"/>
      <c r="O16" s="10"/>
      <c r="Q16" s="94"/>
    </row>
    <row r="17" spans="1:19" s="18" customFormat="1" ht="89.25" x14ac:dyDescent="0.25">
      <c r="A17" s="19">
        <v>4</v>
      </c>
      <c r="B17" s="5" t="s">
        <v>53</v>
      </c>
      <c r="C17" s="10">
        <v>2021</v>
      </c>
      <c r="D17" s="10" t="s">
        <v>32</v>
      </c>
      <c r="E17" s="14">
        <v>942.74300000000005</v>
      </c>
      <c r="F17" s="14">
        <f t="shared" si="3"/>
        <v>895.63599999999997</v>
      </c>
      <c r="G17" s="14"/>
      <c r="H17" s="14"/>
      <c r="I17" s="14"/>
      <c r="J17" s="14"/>
      <c r="K17" s="38">
        <v>447.81799999999998</v>
      </c>
      <c r="L17" s="38">
        <v>447.81799999999998</v>
      </c>
      <c r="M17" s="10" t="s">
        <v>98</v>
      </c>
      <c r="N17" s="122"/>
      <c r="O17" s="10"/>
    </row>
    <row r="18" spans="1:19" s="18" customFormat="1" ht="89.25" x14ac:dyDescent="0.25">
      <c r="A18" s="19">
        <v>5</v>
      </c>
      <c r="B18" s="11" t="s">
        <v>54</v>
      </c>
      <c r="C18" s="10">
        <v>2021</v>
      </c>
      <c r="D18" s="10" t="s">
        <v>32</v>
      </c>
      <c r="E18" s="46">
        <v>901.726</v>
      </c>
      <c r="F18" s="14">
        <f t="shared" si="3"/>
        <v>854.61900000000003</v>
      </c>
      <c r="G18" s="41"/>
      <c r="H18" s="46"/>
      <c r="I18" s="41"/>
      <c r="J18" s="41"/>
      <c r="K18" s="38">
        <v>427.30950000000001</v>
      </c>
      <c r="L18" s="38">
        <v>427.30950000000001</v>
      </c>
      <c r="M18" s="10" t="s">
        <v>98</v>
      </c>
      <c r="N18" s="122"/>
      <c r="O18" s="10"/>
    </row>
    <row r="19" spans="1:19" s="18" customFormat="1" ht="89.25" x14ac:dyDescent="0.25">
      <c r="A19" s="19">
        <v>6</v>
      </c>
      <c r="B19" s="11" t="s">
        <v>55</v>
      </c>
      <c r="C19" s="10">
        <v>2021</v>
      </c>
      <c r="D19" s="10" t="s">
        <v>32</v>
      </c>
      <c r="E19" s="46">
        <v>820.52200000000005</v>
      </c>
      <c r="F19" s="14">
        <f t="shared" si="3"/>
        <v>782.22900000000004</v>
      </c>
      <c r="G19" s="41"/>
      <c r="H19" s="46"/>
      <c r="I19" s="41"/>
      <c r="J19" s="41"/>
      <c r="K19" s="38">
        <v>391.11450000000002</v>
      </c>
      <c r="L19" s="38">
        <v>391.11450000000002</v>
      </c>
      <c r="M19" s="10" t="s">
        <v>98</v>
      </c>
      <c r="N19" s="122"/>
      <c r="O19" s="10"/>
      <c r="S19" s="130"/>
    </row>
    <row r="20" spans="1:19" s="18" customFormat="1" ht="246.75" customHeight="1" x14ac:dyDescent="0.25">
      <c r="A20" s="19">
        <v>7</v>
      </c>
      <c r="B20" s="15" t="s">
        <v>76</v>
      </c>
      <c r="C20" s="80">
        <v>2021</v>
      </c>
      <c r="D20" s="29" t="s">
        <v>32</v>
      </c>
      <c r="E20" s="67">
        <v>11410.424000000001</v>
      </c>
      <c r="F20" s="14">
        <f t="shared" si="3"/>
        <v>11410.424000000001</v>
      </c>
      <c r="G20" s="67"/>
      <c r="H20" s="67"/>
      <c r="I20" s="67"/>
      <c r="J20" s="67"/>
      <c r="K20" s="67"/>
      <c r="L20" s="67">
        <v>11410.424000000001</v>
      </c>
      <c r="M20" s="80" t="s">
        <v>186</v>
      </c>
      <c r="N20" s="130" t="s">
        <v>134</v>
      </c>
      <c r="O20" s="10"/>
    </row>
    <row r="21" spans="1:19" s="18" customFormat="1" ht="78" customHeight="1" x14ac:dyDescent="0.25">
      <c r="A21" s="19">
        <v>8</v>
      </c>
      <c r="B21" s="11" t="s">
        <v>77</v>
      </c>
      <c r="C21" s="10">
        <v>2021</v>
      </c>
      <c r="D21" s="10" t="s">
        <v>32</v>
      </c>
      <c r="E21" s="34">
        <v>913.84699999999998</v>
      </c>
      <c r="F21" s="14">
        <f t="shared" si="3"/>
        <v>866.74</v>
      </c>
      <c r="G21" s="32"/>
      <c r="H21" s="34"/>
      <c r="I21" s="32"/>
      <c r="J21" s="32"/>
      <c r="K21" s="33">
        <v>433.37</v>
      </c>
      <c r="L21" s="33">
        <v>433.37</v>
      </c>
      <c r="M21" s="10" t="s">
        <v>98</v>
      </c>
      <c r="N21" s="122"/>
      <c r="O21" s="10"/>
    </row>
    <row r="22" spans="1:19" s="18" customFormat="1" ht="89.25" x14ac:dyDescent="0.25">
      <c r="A22" s="19">
        <v>9</v>
      </c>
      <c r="B22" s="11" t="s">
        <v>78</v>
      </c>
      <c r="C22" s="10">
        <v>2021</v>
      </c>
      <c r="D22" s="10" t="s">
        <v>32</v>
      </c>
      <c r="E22" s="34">
        <v>479.77300000000002</v>
      </c>
      <c r="F22" s="14">
        <f t="shared" si="3"/>
        <v>432.654</v>
      </c>
      <c r="G22" s="32"/>
      <c r="H22" s="34"/>
      <c r="I22" s="32"/>
      <c r="J22" s="32"/>
      <c r="K22" s="33">
        <v>216.327</v>
      </c>
      <c r="L22" s="33">
        <v>216.327</v>
      </c>
      <c r="M22" s="10" t="s">
        <v>98</v>
      </c>
      <c r="N22" s="122"/>
      <c r="O22" s="10"/>
    </row>
    <row r="23" spans="1:19" s="18" customFormat="1" ht="89.25" x14ac:dyDescent="0.25">
      <c r="A23" s="19">
        <v>10</v>
      </c>
      <c r="B23" s="11" t="s">
        <v>79</v>
      </c>
      <c r="C23" s="10">
        <v>2021</v>
      </c>
      <c r="D23" s="10" t="s">
        <v>32</v>
      </c>
      <c r="E23" s="46">
        <v>900</v>
      </c>
      <c r="F23" s="14">
        <f t="shared" si="3"/>
        <v>850</v>
      </c>
      <c r="G23" s="41"/>
      <c r="H23" s="46"/>
      <c r="I23" s="41"/>
      <c r="J23" s="41"/>
      <c r="K23" s="38">
        <v>425</v>
      </c>
      <c r="L23" s="38">
        <v>425</v>
      </c>
      <c r="M23" s="10" t="s">
        <v>98</v>
      </c>
      <c r="N23" s="122"/>
      <c r="O23" s="10"/>
    </row>
    <row r="24" spans="1:19" s="18" customFormat="1" ht="92.25" customHeight="1" x14ac:dyDescent="0.25">
      <c r="A24" s="19">
        <v>11</v>
      </c>
      <c r="B24" s="12" t="s">
        <v>80</v>
      </c>
      <c r="C24" s="10">
        <v>2021</v>
      </c>
      <c r="D24" s="10" t="s">
        <v>32</v>
      </c>
      <c r="E24" s="41">
        <v>900</v>
      </c>
      <c r="F24" s="14">
        <f t="shared" si="3"/>
        <v>850</v>
      </c>
      <c r="G24" s="41"/>
      <c r="H24" s="41"/>
      <c r="I24" s="41"/>
      <c r="J24" s="41"/>
      <c r="K24" s="38">
        <v>425</v>
      </c>
      <c r="L24" s="38">
        <v>425</v>
      </c>
      <c r="M24" s="10" t="s">
        <v>98</v>
      </c>
      <c r="N24" s="122"/>
      <c r="O24" s="10"/>
    </row>
    <row r="25" spans="1:19" s="22" customFormat="1" ht="81" customHeight="1" x14ac:dyDescent="0.25">
      <c r="A25" s="19">
        <v>12</v>
      </c>
      <c r="B25" s="5" t="s">
        <v>81</v>
      </c>
      <c r="C25" s="10">
        <v>2021</v>
      </c>
      <c r="D25" s="10" t="s">
        <v>32</v>
      </c>
      <c r="E25" s="14">
        <v>1175.33</v>
      </c>
      <c r="F25" s="14">
        <f t="shared" si="3"/>
        <v>974.03499999999997</v>
      </c>
      <c r="G25" s="14"/>
      <c r="H25" s="14"/>
      <c r="I25" s="14"/>
      <c r="J25" s="14"/>
      <c r="K25" s="14">
        <v>974.03499999999997</v>
      </c>
      <c r="L25" s="38"/>
      <c r="M25" s="10" t="s">
        <v>98</v>
      </c>
      <c r="N25" s="122"/>
      <c r="O25" s="10"/>
    </row>
    <row r="26" spans="1:19" s="22" customFormat="1" ht="89.25" x14ac:dyDescent="0.25">
      <c r="A26" s="19">
        <v>13</v>
      </c>
      <c r="B26" s="5" t="s">
        <v>82</v>
      </c>
      <c r="C26" s="10">
        <v>2021</v>
      </c>
      <c r="D26" s="10" t="s">
        <v>32</v>
      </c>
      <c r="E26" s="14">
        <v>626.40700000000004</v>
      </c>
      <c r="F26" s="14">
        <f t="shared" si="3"/>
        <v>437.416</v>
      </c>
      <c r="G26" s="14"/>
      <c r="H26" s="14"/>
      <c r="I26" s="14"/>
      <c r="J26" s="14"/>
      <c r="K26" s="14">
        <v>437.416</v>
      </c>
      <c r="L26" s="38"/>
      <c r="M26" s="10" t="s">
        <v>98</v>
      </c>
      <c r="N26" s="122"/>
      <c r="O26" s="10"/>
    </row>
    <row r="27" spans="1:19" s="22" customFormat="1" ht="89.25" x14ac:dyDescent="0.25">
      <c r="A27" s="19">
        <v>14</v>
      </c>
      <c r="B27" s="5" t="s">
        <v>83</v>
      </c>
      <c r="C27" s="10">
        <v>2021</v>
      </c>
      <c r="D27" s="10" t="s">
        <v>32</v>
      </c>
      <c r="E27" s="14">
        <v>409.09199999999998</v>
      </c>
      <c r="F27" s="14">
        <f t="shared" si="3"/>
        <v>365.83699999999999</v>
      </c>
      <c r="G27" s="14"/>
      <c r="H27" s="14"/>
      <c r="I27" s="14"/>
      <c r="J27" s="14"/>
      <c r="K27" s="14">
        <v>365.83699999999999</v>
      </c>
      <c r="L27" s="38"/>
      <c r="M27" s="10" t="s">
        <v>98</v>
      </c>
      <c r="N27" s="122"/>
      <c r="O27" s="10"/>
    </row>
    <row r="28" spans="1:19" s="22" customFormat="1" ht="89.25" customHeight="1" x14ac:dyDescent="0.25">
      <c r="A28" s="19">
        <v>15</v>
      </c>
      <c r="B28" s="5" t="s">
        <v>84</v>
      </c>
      <c r="C28" s="10">
        <v>2021</v>
      </c>
      <c r="D28" s="10" t="s">
        <v>32</v>
      </c>
      <c r="E28" s="14">
        <v>714.32899999999995</v>
      </c>
      <c r="F28" s="14">
        <f t="shared" si="3"/>
        <v>519.029</v>
      </c>
      <c r="G28" s="14"/>
      <c r="H28" s="14"/>
      <c r="I28" s="14"/>
      <c r="J28" s="14"/>
      <c r="K28" s="14">
        <v>519.029</v>
      </c>
      <c r="L28" s="38"/>
      <c r="M28" s="10" t="s">
        <v>98</v>
      </c>
      <c r="N28" s="122"/>
      <c r="O28" s="10"/>
    </row>
    <row r="29" spans="1:19" s="22" customFormat="1" ht="89.25" x14ac:dyDescent="0.25">
      <c r="A29" s="19">
        <v>16</v>
      </c>
      <c r="B29" s="5" t="s">
        <v>85</v>
      </c>
      <c r="C29" s="10">
        <v>2021</v>
      </c>
      <c r="D29" s="10" t="s">
        <v>32</v>
      </c>
      <c r="E29" s="14">
        <v>652.44600000000003</v>
      </c>
      <c r="F29" s="14">
        <f t="shared" si="3"/>
        <v>606.75599999999997</v>
      </c>
      <c r="G29" s="14"/>
      <c r="H29" s="14"/>
      <c r="I29" s="14"/>
      <c r="J29" s="14"/>
      <c r="K29" s="14">
        <v>606.75599999999997</v>
      </c>
      <c r="L29" s="38"/>
      <c r="M29" s="10" t="s">
        <v>98</v>
      </c>
      <c r="N29" s="122"/>
      <c r="O29" s="10"/>
    </row>
    <row r="30" spans="1:19" s="22" customFormat="1" ht="89.25" x14ac:dyDescent="0.25">
      <c r="A30" s="19">
        <v>17</v>
      </c>
      <c r="B30" s="5" t="s">
        <v>163</v>
      </c>
      <c r="C30" s="10">
        <v>2021</v>
      </c>
      <c r="D30" s="10" t="s">
        <v>32</v>
      </c>
      <c r="E30" s="14">
        <v>699.96799999999996</v>
      </c>
      <c r="F30" s="14">
        <f t="shared" si="3"/>
        <v>656.16800000000001</v>
      </c>
      <c r="G30" s="14"/>
      <c r="H30" s="14"/>
      <c r="I30" s="14"/>
      <c r="J30" s="14"/>
      <c r="K30" s="14">
        <v>656.16800000000001</v>
      </c>
      <c r="L30" s="38"/>
      <c r="M30" s="10" t="s">
        <v>98</v>
      </c>
      <c r="N30" s="122"/>
      <c r="O30" s="10"/>
    </row>
    <row r="31" spans="1:19" s="23" customFormat="1" ht="79.5" customHeight="1" x14ac:dyDescent="0.25">
      <c r="A31" s="19">
        <v>18</v>
      </c>
      <c r="B31" s="5" t="s">
        <v>14</v>
      </c>
      <c r="C31" s="10">
        <v>2021</v>
      </c>
      <c r="D31" s="10" t="s">
        <v>32</v>
      </c>
      <c r="E31" s="14">
        <v>703.154</v>
      </c>
      <c r="F31" s="14">
        <f t="shared" si="3"/>
        <v>607.6</v>
      </c>
      <c r="G31" s="14"/>
      <c r="H31" s="14"/>
      <c r="I31" s="14"/>
      <c r="J31" s="14"/>
      <c r="K31" s="14">
        <v>607.6</v>
      </c>
      <c r="L31" s="38"/>
      <c r="M31" s="10" t="s">
        <v>98</v>
      </c>
      <c r="N31" s="122"/>
      <c r="O31" s="10"/>
    </row>
    <row r="32" spans="1:19" s="23" customFormat="1" ht="88.5" customHeight="1" x14ac:dyDescent="0.25">
      <c r="A32" s="19">
        <v>19</v>
      </c>
      <c r="B32" s="12" t="s">
        <v>173</v>
      </c>
      <c r="C32" s="17">
        <v>2021</v>
      </c>
      <c r="D32" s="144" t="s">
        <v>31</v>
      </c>
      <c r="E32" s="102">
        <v>578.05100000000004</v>
      </c>
      <c r="F32" s="14">
        <f t="shared" si="3"/>
        <v>458.31900000000002</v>
      </c>
      <c r="G32" s="17"/>
      <c r="H32" s="17"/>
      <c r="I32" s="17"/>
      <c r="J32" s="17"/>
      <c r="K32" s="41">
        <v>458.31900000000002</v>
      </c>
      <c r="L32" s="17"/>
      <c r="M32" s="17" t="s">
        <v>98</v>
      </c>
      <c r="N32" s="122"/>
      <c r="O32" s="10"/>
    </row>
    <row r="33" spans="1:22" s="23" customFormat="1" ht="88.5" customHeight="1" x14ac:dyDescent="0.25">
      <c r="A33" s="19">
        <v>20</v>
      </c>
      <c r="B33" s="145" t="s">
        <v>174</v>
      </c>
      <c r="C33" s="17">
        <v>2021</v>
      </c>
      <c r="D33" s="144" t="s">
        <v>31</v>
      </c>
      <c r="E33" s="17">
        <v>167.77799999999999</v>
      </c>
      <c r="F33" s="14">
        <f t="shared" si="3"/>
        <v>0.60699999999999998</v>
      </c>
      <c r="G33" s="17"/>
      <c r="H33" s="17"/>
      <c r="I33" s="17"/>
      <c r="J33" s="17"/>
      <c r="K33" s="41">
        <v>0.60699999999999998</v>
      </c>
      <c r="L33" s="17"/>
      <c r="M33" s="17" t="s">
        <v>98</v>
      </c>
      <c r="N33" s="122"/>
      <c r="O33" s="10"/>
    </row>
    <row r="34" spans="1:22" s="23" customFormat="1" ht="87.75" customHeight="1" x14ac:dyDescent="0.25">
      <c r="A34" s="19">
        <v>21</v>
      </c>
      <c r="B34" s="146" t="s">
        <v>175</v>
      </c>
      <c r="C34" s="17">
        <v>2021</v>
      </c>
      <c r="D34" s="144" t="s">
        <v>31</v>
      </c>
      <c r="E34" s="102">
        <v>726.20399999999995</v>
      </c>
      <c r="F34" s="14">
        <f t="shared" si="3"/>
        <v>540.20299999999997</v>
      </c>
      <c r="G34" s="17"/>
      <c r="H34" s="17"/>
      <c r="I34" s="17"/>
      <c r="J34" s="17"/>
      <c r="K34" s="102">
        <v>540.20299999999997</v>
      </c>
      <c r="L34" s="17"/>
      <c r="M34" s="17" t="s">
        <v>98</v>
      </c>
      <c r="N34" s="122"/>
      <c r="O34" s="10"/>
    </row>
    <row r="35" spans="1:22" s="23" customFormat="1" ht="93" customHeight="1" x14ac:dyDescent="0.25">
      <c r="A35" s="19">
        <v>22</v>
      </c>
      <c r="B35" s="146" t="s">
        <v>176</v>
      </c>
      <c r="C35" s="17">
        <v>2021</v>
      </c>
      <c r="D35" s="144" t="s">
        <v>31</v>
      </c>
      <c r="E35" s="102">
        <v>277.77199999999999</v>
      </c>
      <c r="F35" s="14">
        <f t="shared" si="3"/>
        <v>218.55</v>
      </c>
      <c r="G35" s="17"/>
      <c r="H35" s="17"/>
      <c r="I35" s="17"/>
      <c r="J35" s="17"/>
      <c r="K35" s="102">
        <v>218.55</v>
      </c>
      <c r="L35" s="17"/>
      <c r="M35" s="17" t="s">
        <v>98</v>
      </c>
      <c r="N35" s="122"/>
      <c r="O35" s="10"/>
    </row>
    <row r="36" spans="1:22" s="23" customFormat="1" ht="93.75" customHeight="1" x14ac:dyDescent="0.25">
      <c r="A36" s="19">
        <v>23</v>
      </c>
      <c r="B36" s="146" t="s">
        <v>177</v>
      </c>
      <c r="C36" s="17">
        <v>2021</v>
      </c>
      <c r="D36" s="144" t="s">
        <v>31</v>
      </c>
      <c r="E36" s="102">
        <v>249.40100000000001</v>
      </c>
      <c r="F36" s="14">
        <f t="shared" si="3"/>
        <v>211.13800000000001</v>
      </c>
      <c r="G36" s="17"/>
      <c r="H36" s="17"/>
      <c r="I36" s="17"/>
      <c r="J36" s="17"/>
      <c r="K36" s="102">
        <v>211.13800000000001</v>
      </c>
      <c r="L36" s="17"/>
      <c r="M36" s="17" t="s">
        <v>98</v>
      </c>
      <c r="N36" s="122"/>
      <c r="O36" s="10"/>
    </row>
    <row r="37" spans="1:22" s="23" customFormat="1" ht="94.5" customHeight="1" x14ac:dyDescent="0.25">
      <c r="A37" s="19">
        <v>24</v>
      </c>
      <c r="B37" s="146" t="s">
        <v>167</v>
      </c>
      <c r="C37" s="17">
        <v>2021</v>
      </c>
      <c r="D37" s="144" t="s">
        <v>31</v>
      </c>
      <c r="E37" s="102">
        <v>553.73800000000006</v>
      </c>
      <c r="F37" s="14">
        <f t="shared" si="3"/>
        <v>440.666</v>
      </c>
      <c r="G37" s="17"/>
      <c r="H37" s="17"/>
      <c r="I37" s="17"/>
      <c r="J37" s="17"/>
      <c r="K37" s="102">
        <v>440.666</v>
      </c>
      <c r="L37" s="17"/>
      <c r="M37" s="17" t="s">
        <v>98</v>
      </c>
      <c r="N37" s="122"/>
      <c r="O37" s="10"/>
    </row>
    <row r="38" spans="1:22" s="23" customFormat="1" ht="79.5" customHeight="1" x14ac:dyDescent="0.25">
      <c r="A38" s="19">
        <v>25</v>
      </c>
      <c r="B38" s="146" t="s">
        <v>168</v>
      </c>
      <c r="C38" s="17">
        <v>2021</v>
      </c>
      <c r="D38" s="144" t="s">
        <v>31</v>
      </c>
      <c r="E38" s="102">
        <v>604.93200000000002</v>
      </c>
      <c r="F38" s="14">
        <f t="shared" si="3"/>
        <v>525.78800000000001</v>
      </c>
      <c r="G38" s="17"/>
      <c r="H38" s="17"/>
      <c r="I38" s="17"/>
      <c r="J38" s="17"/>
      <c r="K38" s="102">
        <v>525.78800000000001</v>
      </c>
      <c r="L38" s="17"/>
      <c r="M38" s="17" t="s">
        <v>98</v>
      </c>
      <c r="N38" s="122"/>
      <c r="O38" s="10"/>
    </row>
    <row r="39" spans="1:22" s="23" customFormat="1" ht="91.5" customHeight="1" x14ac:dyDescent="0.25">
      <c r="A39" s="19">
        <v>26</v>
      </c>
      <c r="B39" s="146" t="s">
        <v>178</v>
      </c>
      <c r="C39" s="17">
        <v>2021</v>
      </c>
      <c r="D39" s="144" t="s">
        <v>31</v>
      </c>
      <c r="E39" s="102">
        <v>390.26600000000002</v>
      </c>
      <c r="F39" s="14">
        <f>G39+H39+I39+J39+K39+L39</f>
        <v>327.32799999999997</v>
      </c>
      <c r="G39" s="17"/>
      <c r="H39" s="17"/>
      <c r="I39" s="17"/>
      <c r="J39" s="17"/>
      <c r="K39" s="102">
        <v>327.32799999999997</v>
      </c>
      <c r="L39" s="17"/>
      <c r="M39" s="17" t="s">
        <v>98</v>
      </c>
      <c r="N39" s="122"/>
      <c r="O39" s="10"/>
    </row>
    <row r="40" spans="1:22" s="23" customFormat="1" ht="93.75" customHeight="1" x14ac:dyDescent="0.25">
      <c r="A40" s="19">
        <v>27</v>
      </c>
      <c r="B40" s="146" t="s">
        <v>179</v>
      </c>
      <c r="C40" s="17">
        <v>2021</v>
      </c>
      <c r="D40" s="144" t="s">
        <v>31</v>
      </c>
      <c r="E40" s="102">
        <v>755.05899999999997</v>
      </c>
      <c r="F40" s="14">
        <f t="shared" si="3"/>
        <v>435.71300000000002</v>
      </c>
      <c r="G40" s="17"/>
      <c r="H40" s="17"/>
      <c r="I40" s="17"/>
      <c r="J40" s="17"/>
      <c r="K40" s="102">
        <v>435.71300000000002</v>
      </c>
      <c r="L40" s="17"/>
      <c r="M40" s="17" t="s">
        <v>98</v>
      </c>
      <c r="N40" s="122"/>
      <c r="O40" s="10"/>
    </row>
    <row r="41" spans="1:22" s="27" customFormat="1" ht="18.75" customHeight="1" x14ac:dyDescent="0.25">
      <c r="A41" s="56">
        <v>3</v>
      </c>
      <c r="B41" s="55" t="s">
        <v>19</v>
      </c>
      <c r="C41" s="97"/>
      <c r="D41" s="97"/>
      <c r="E41" s="98">
        <f>SUM(E42:E64)</f>
        <v>242904.14500000002</v>
      </c>
      <c r="F41" s="98">
        <f>SUM(F42:F64)</f>
        <v>118999.95700000001</v>
      </c>
      <c r="G41" s="98">
        <f>SUM(G42:G64)</f>
        <v>0</v>
      </c>
      <c r="H41" s="98">
        <f t="shared" ref="H41:L41" si="4">SUM(H42:H64)</f>
        <v>0</v>
      </c>
      <c r="I41" s="98">
        <f t="shared" si="4"/>
        <v>10189</v>
      </c>
      <c r="J41" s="98">
        <f t="shared" si="4"/>
        <v>20656.059999999998</v>
      </c>
      <c r="K41" s="98">
        <f t="shared" si="4"/>
        <v>23959.77</v>
      </c>
      <c r="L41" s="98">
        <f t="shared" si="4"/>
        <v>64195.127</v>
      </c>
      <c r="M41" s="10"/>
      <c r="N41" s="10"/>
      <c r="O41" s="10"/>
      <c r="P41" s="79"/>
      <c r="Q41" s="79"/>
      <c r="R41" s="79"/>
      <c r="S41" s="79"/>
      <c r="T41" s="79"/>
      <c r="U41" s="79"/>
      <c r="V41" s="79"/>
    </row>
    <row r="42" spans="1:22" s="23" customFormat="1" ht="89.25" customHeight="1" x14ac:dyDescent="0.25">
      <c r="A42" s="4">
        <v>1</v>
      </c>
      <c r="B42" s="5" t="s">
        <v>20</v>
      </c>
      <c r="C42" s="97">
        <v>2021</v>
      </c>
      <c r="D42" s="10" t="s">
        <v>18</v>
      </c>
      <c r="E42" s="90">
        <v>4636.41</v>
      </c>
      <c r="F42" s="90">
        <f>G42+H42+I42+J42+K42+L42</f>
        <v>4636.41</v>
      </c>
      <c r="G42" s="90"/>
      <c r="H42" s="90"/>
      <c r="I42" s="90"/>
      <c r="J42" s="90"/>
      <c r="K42" s="14">
        <v>4636.41</v>
      </c>
      <c r="L42" s="14"/>
      <c r="M42" s="17" t="s">
        <v>59</v>
      </c>
      <c r="N42" s="10" t="s">
        <v>141</v>
      </c>
      <c r="O42" s="10"/>
    </row>
    <row r="43" spans="1:22" s="23" customFormat="1" ht="93" customHeight="1" x14ac:dyDescent="0.25">
      <c r="A43" s="4">
        <v>2</v>
      </c>
      <c r="B43" s="5" t="s">
        <v>30</v>
      </c>
      <c r="C43" s="10">
        <v>2021</v>
      </c>
      <c r="D43" s="10" t="s">
        <v>18</v>
      </c>
      <c r="E43" s="26">
        <v>23415.059000000001</v>
      </c>
      <c r="F43" s="90">
        <f t="shared" ref="F43:F58" si="5">G43+H43+I43+J43+K43+L43</f>
        <v>10189</v>
      </c>
      <c r="G43" s="41"/>
      <c r="H43" s="41"/>
      <c r="I43" s="90">
        <v>10189</v>
      </c>
      <c r="J43" s="41"/>
      <c r="K43" s="41"/>
      <c r="L43" s="41"/>
      <c r="M43" s="155" t="s">
        <v>60</v>
      </c>
      <c r="N43" s="10" t="s">
        <v>141</v>
      </c>
      <c r="O43" s="4" t="s">
        <v>129</v>
      </c>
    </row>
    <row r="44" spans="1:22" s="23" customFormat="1" ht="92.25" customHeight="1" x14ac:dyDescent="0.25">
      <c r="A44" s="4">
        <v>3</v>
      </c>
      <c r="B44" s="42" t="s">
        <v>39</v>
      </c>
      <c r="C44" s="10">
        <v>2021</v>
      </c>
      <c r="D44" s="10" t="s">
        <v>18</v>
      </c>
      <c r="E44" s="40">
        <v>500</v>
      </c>
      <c r="F44" s="90">
        <f t="shared" si="5"/>
        <v>500</v>
      </c>
      <c r="G44" s="41"/>
      <c r="H44" s="41"/>
      <c r="I44" s="41"/>
      <c r="J44" s="41"/>
      <c r="K44" s="41">
        <v>500</v>
      </c>
      <c r="L44" s="41"/>
      <c r="M44" s="156"/>
      <c r="N44" s="10" t="s">
        <v>141</v>
      </c>
      <c r="O44" s="9"/>
    </row>
    <row r="45" spans="1:22" s="23" customFormat="1" ht="89.25" x14ac:dyDescent="0.25">
      <c r="A45" s="4">
        <v>4</v>
      </c>
      <c r="B45" s="5" t="s">
        <v>103</v>
      </c>
      <c r="C45" s="10">
        <v>2021</v>
      </c>
      <c r="D45" s="10" t="s">
        <v>18</v>
      </c>
      <c r="E45" s="7">
        <v>15913.127</v>
      </c>
      <c r="F45" s="90">
        <f>G45+H45+I45+J45+K45+L45</f>
        <v>15913.127</v>
      </c>
      <c r="G45" s="31"/>
      <c r="H45" s="31"/>
      <c r="I45" s="31"/>
      <c r="J45" s="31"/>
      <c r="K45" s="99"/>
      <c r="L45" s="14">
        <v>15913.127</v>
      </c>
      <c r="M45" s="25" t="s">
        <v>189</v>
      </c>
      <c r="N45" s="10" t="s">
        <v>141</v>
      </c>
      <c r="O45" s="10"/>
    </row>
    <row r="46" spans="1:22" s="23" customFormat="1" ht="88.5" customHeight="1" x14ac:dyDescent="0.25">
      <c r="A46" s="39">
        <v>5</v>
      </c>
      <c r="B46" s="12" t="s">
        <v>102</v>
      </c>
      <c r="C46" s="97">
        <v>2021</v>
      </c>
      <c r="D46" s="10" t="s">
        <v>18</v>
      </c>
      <c r="E46" s="91">
        <v>14000</v>
      </c>
      <c r="F46" s="90">
        <f t="shared" si="5"/>
        <v>14000</v>
      </c>
      <c r="G46" s="97"/>
      <c r="H46" s="97"/>
      <c r="I46" s="97"/>
      <c r="J46" s="97"/>
      <c r="K46" s="90"/>
      <c r="L46" s="8">
        <v>14000</v>
      </c>
      <c r="M46" s="10" t="s">
        <v>190</v>
      </c>
      <c r="N46" s="10" t="s">
        <v>141</v>
      </c>
      <c r="O46" s="10"/>
    </row>
    <row r="47" spans="1:22" s="23" customFormat="1" ht="91.5" customHeight="1" x14ac:dyDescent="0.25">
      <c r="A47" s="39">
        <v>6</v>
      </c>
      <c r="B47" s="12" t="s">
        <v>101</v>
      </c>
      <c r="C47" s="97">
        <v>2021</v>
      </c>
      <c r="D47" s="10" t="s">
        <v>18</v>
      </c>
      <c r="E47" s="91">
        <v>13000</v>
      </c>
      <c r="F47" s="90">
        <f t="shared" si="5"/>
        <v>13000</v>
      </c>
      <c r="G47" s="97"/>
      <c r="H47" s="97"/>
      <c r="I47" s="97"/>
      <c r="J47" s="97"/>
      <c r="K47" s="90"/>
      <c r="L47" s="8">
        <v>13000</v>
      </c>
      <c r="M47" s="10" t="s">
        <v>191</v>
      </c>
      <c r="N47" s="10" t="s">
        <v>141</v>
      </c>
      <c r="O47" s="10"/>
      <c r="Q47" s="134"/>
    </row>
    <row r="48" spans="1:22" s="23" customFormat="1" ht="130.5" customHeight="1" x14ac:dyDescent="0.25">
      <c r="A48" s="39">
        <v>7</v>
      </c>
      <c r="B48" s="13" t="s">
        <v>38</v>
      </c>
      <c r="C48" s="97">
        <v>2021</v>
      </c>
      <c r="D48" s="10" t="s">
        <v>18</v>
      </c>
      <c r="E48" s="92">
        <v>330</v>
      </c>
      <c r="F48" s="90">
        <f t="shared" si="5"/>
        <v>330</v>
      </c>
      <c r="G48" s="97"/>
      <c r="H48" s="97"/>
      <c r="I48" s="97"/>
      <c r="J48" s="97"/>
      <c r="K48" s="8">
        <v>330</v>
      </c>
      <c r="L48" s="10"/>
      <c r="M48" s="10" t="s">
        <v>98</v>
      </c>
      <c r="N48" s="10" t="s">
        <v>141</v>
      </c>
      <c r="O48" s="4"/>
    </row>
    <row r="49" spans="1:15" s="23" customFormat="1" ht="132" customHeight="1" x14ac:dyDescent="0.25">
      <c r="A49" s="39">
        <v>8</v>
      </c>
      <c r="B49" s="13" t="s">
        <v>87</v>
      </c>
      <c r="C49" s="97">
        <v>2021</v>
      </c>
      <c r="D49" s="10" t="s">
        <v>18</v>
      </c>
      <c r="E49" s="92">
        <v>510</v>
      </c>
      <c r="F49" s="90">
        <f t="shared" si="5"/>
        <v>510</v>
      </c>
      <c r="G49" s="97"/>
      <c r="H49" s="97"/>
      <c r="I49" s="97"/>
      <c r="J49" s="97"/>
      <c r="K49" s="8">
        <v>510</v>
      </c>
      <c r="L49" s="10"/>
      <c r="M49" s="10" t="s">
        <v>98</v>
      </c>
      <c r="N49" s="10" t="s">
        <v>141</v>
      </c>
      <c r="O49" s="4"/>
    </row>
    <row r="50" spans="1:15" s="23" customFormat="1" ht="129.75" customHeight="1" x14ac:dyDescent="0.25">
      <c r="A50" s="39">
        <v>9</v>
      </c>
      <c r="B50" s="13" t="s">
        <v>89</v>
      </c>
      <c r="C50" s="97">
        <v>2021</v>
      </c>
      <c r="D50" s="10" t="s">
        <v>18</v>
      </c>
      <c r="E50" s="92">
        <v>370</v>
      </c>
      <c r="F50" s="90">
        <f t="shared" si="5"/>
        <v>370</v>
      </c>
      <c r="G50" s="97"/>
      <c r="H50" s="97"/>
      <c r="I50" s="97"/>
      <c r="J50" s="97"/>
      <c r="K50" s="8">
        <v>370</v>
      </c>
      <c r="L50" s="10"/>
      <c r="M50" s="10" t="s">
        <v>98</v>
      </c>
      <c r="N50" s="10" t="s">
        <v>141</v>
      </c>
      <c r="O50" s="4"/>
    </row>
    <row r="51" spans="1:15" s="23" customFormat="1" ht="131.25" customHeight="1" x14ac:dyDescent="0.25">
      <c r="A51" s="39">
        <v>10</v>
      </c>
      <c r="B51" s="13" t="s">
        <v>88</v>
      </c>
      <c r="C51" s="97">
        <v>2021</v>
      </c>
      <c r="D51" s="10" t="s">
        <v>18</v>
      </c>
      <c r="E51" s="92">
        <v>460</v>
      </c>
      <c r="F51" s="90">
        <f t="shared" si="5"/>
        <v>460</v>
      </c>
      <c r="G51" s="97"/>
      <c r="H51" s="97"/>
      <c r="I51" s="97"/>
      <c r="J51" s="97"/>
      <c r="K51" s="8">
        <v>460</v>
      </c>
      <c r="L51" s="10"/>
      <c r="M51" s="10" t="s">
        <v>98</v>
      </c>
      <c r="N51" s="10" t="s">
        <v>141</v>
      </c>
      <c r="O51" s="4"/>
    </row>
    <row r="52" spans="1:15" s="23" customFormat="1" ht="94.5" customHeight="1" x14ac:dyDescent="0.25">
      <c r="A52" s="39">
        <v>11</v>
      </c>
      <c r="B52" s="42" t="s">
        <v>90</v>
      </c>
      <c r="C52" s="10">
        <v>2021</v>
      </c>
      <c r="D52" s="10" t="s">
        <v>18</v>
      </c>
      <c r="E52" s="14">
        <v>6350</v>
      </c>
      <c r="F52" s="90">
        <f t="shared" si="5"/>
        <v>6350</v>
      </c>
      <c r="G52" s="43"/>
      <c r="H52" s="14"/>
      <c r="I52" s="43"/>
      <c r="J52" s="14"/>
      <c r="K52" s="8">
        <v>6350</v>
      </c>
      <c r="L52" s="10"/>
      <c r="M52" s="10" t="s">
        <v>187</v>
      </c>
      <c r="N52" s="10" t="s">
        <v>141</v>
      </c>
      <c r="O52" s="4"/>
    </row>
    <row r="53" spans="1:15" s="23" customFormat="1" ht="117.75" customHeight="1" x14ac:dyDescent="0.25">
      <c r="A53" s="39">
        <v>12</v>
      </c>
      <c r="B53" s="44" t="s">
        <v>118</v>
      </c>
      <c r="C53" s="10">
        <v>2021</v>
      </c>
      <c r="D53" s="10" t="s">
        <v>18</v>
      </c>
      <c r="E53" s="7">
        <v>5422.2610000000004</v>
      </c>
      <c r="F53" s="90">
        <f t="shared" si="5"/>
        <v>3966.75</v>
      </c>
      <c r="G53" s="45"/>
      <c r="H53" s="7"/>
      <c r="I53" s="45"/>
      <c r="J53" s="7"/>
      <c r="K53" s="100">
        <v>3966.75</v>
      </c>
      <c r="L53" s="10"/>
      <c r="M53" s="10" t="s">
        <v>194</v>
      </c>
      <c r="N53" s="10" t="s">
        <v>141</v>
      </c>
      <c r="O53" s="4"/>
    </row>
    <row r="54" spans="1:15" s="23" customFormat="1" ht="96" customHeight="1" x14ac:dyDescent="0.25">
      <c r="A54" s="39">
        <v>13</v>
      </c>
      <c r="B54" s="5" t="s">
        <v>119</v>
      </c>
      <c r="C54" s="10">
        <v>2021</v>
      </c>
      <c r="D54" s="10" t="s">
        <v>18</v>
      </c>
      <c r="E54" s="14">
        <v>11082</v>
      </c>
      <c r="F54" s="90">
        <f t="shared" si="5"/>
        <v>11082</v>
      </c>
      <c r="G54" s="14"/>
      <c r="H54" s="14"/>
      <c r="I54" s="14"/>
      <c r="J54" s="14"/>
      <c r="K54" s="14"/>
      <c r="L54" s="101">
        <v>11082</v>
      </c>
      <c r="M54" s="10" t="s">
        <v>147</v>
      </c>
      <c r="N54" s="10" t="s">
        <v>141</v>
      </c>
      <c r="O54" s="10"/>
    </row>
    <row r="55" spans="1:15" s="23" customFormat="1" ht="93.75" customHeight="1" x14ac:dyDescent="0.25">
      <c r="A55" s="39">
        <v>14</v>
      </c>
      <c r="B55" s="5" t="s">
        <v>192</v>
      </c>
      <c r="C55" s="10">
        <v>2021</v>
      </c>
      <c r="D55" s="10" t="s">
        <v>18</v>
      </c>
      <c r="E55" s="14">
        <v>10200</v>
      </c>
      <c r="F55" s="90">
        <f t="shared" si="5"/>
        <v>10200</v>
      </c>
      <c r="G55" s="14"/>
      <c r="H55" s="14"/>
      <c r="I55" s="14"/>
      <c r="J55" s="14"/>
      <c r="K55" s="14"/>
      <c r="L55" s="101">
        <v>10200</v>
      </c>
      <c r="M55" s="10" t="s">
        <v>148</v>
      </c>
      <c r="N55" s="10" t="s">
        <v>141</v>
      </c>
      <c r="O55" s="10"/>
    </row>
    <row r="56" spans="1:15" s="23" customFormat="1" ht="98.25" customHeight="1" x14ac:dyDescent="0.25">
      <c r="A56" s="105">
        <v>15</v>
      </c>
      <c r="B56" s="106" t="s">
        <v>91</v>
      </c>
      <c r="C56" s="104">
        <v>2021</v>
      </c>
      <c r="D56" s="104" t="s">
        <v>18</v>
      </c>
      <c r="E56" s="107">
        <v>2700</v>
      </c>
      <c r="F56" s="90">
        <f t="shared" si="5"/>
        <v>2700</v>
      </c>
      <c r="G56" s="109"/>
      <c r="H56" s="107"/>
      <c r="I56" s="109"/>
      <c r="J56" s="107"/>
      <c r="K56" s="108">
        <v>2700</v>
      </c>
      <c r="L56" s="142"/>
      <c r="M56" s="104" t="s">
        <v>40</v>
      </c>
      <c r="N56" s="10" t="s">
        <v>141</v>
      </c>
      <c r="O56" s="110"/>
    </row>
    <row r="57" spans="1:15" s="23" customFormat="1" ht="93.75" customHeight="1" x14ac:dyDescent="0.25">
      <c r="A57" s="39">
        <v>16</v>
      </c>
      <c r="B57" s="114" t="s">
        <v>181</v>
      </c>
      <c r="C57" s="115" t="s">
        <v>116</v>
      </c>
      <c r="D57" s="116" t="s">
        <v>123</v>
      </c>
      <c r="E57" s="41">
        <v>44977.01</v>
      </c>
      <c r="F57" s="90">
        <f t="shared" si="5"/>
        <v>6362.73</v>
      </c>
      <c r="G57" s="41"/>
      <c r="H57" s="41"/>
      <c r="I57" s="41"/>
      <c r="J57" s="7">
        <v>6362.73</v>
      </c>
      <c r="K57" s="41"/>
      <c r="L57" s="41"/>
      <c r="M57" s="115" t="s">
        <v>145</v>
      </c>
      <c r="N57" s="10" t="s">
        <v>141</v>
      </c>
      <c r="O57" s="17" t="s">
        <v>24</v>
      </c>
    </row>
    <row r="58" spans="1:15" s="23" customFormat="1" ht="93.75" customHeight="1" x14ac:dyDescent="0.25">
      <c r="A58" s="39">
        <v>17</v>
      </c>
      <c r="B58" s="114" t="s">
        <v>182</v>
      </c>
      <c r="C58" s="115" t="s">
        <v>116</v>
      </c>
      <c r="D58" s="116" t="s">
        <v>123</v>
      </c>
      <c r="E58" s="41">
        <v>23805.26</v>
      </c>
      <c r="F58" s="14">
        <f t="shared" si="5"/>
        <v>14293.33</v>
      </c>
      <c r="G58" s="41"/>
      <c r="H58" s="41"/>
      <c r="I58" s="41"/>
      <c r="J58" s="7">
        <v>14293.33</v>
      </c>
      <c r="K58" s="41"/>
      <c r="L58" s="41"/>
      <c r="M58" s="115" t="s">
        <v>144</v>
      </c>
      <c r="N58" s="10" t="s">
        <v>141</v>
      </c>
      <c r="O58" s="17" t="s">
        <v>24</v>
      </c>
    </row>
    <row r="59" spans="1:15" s="23" customFormat="1" ht="117" customHeight="1" x14ac:dyDescent="0.25">
      <c r="A59" s="4">
        <v>18</v>
      </c>
      <c r="B59" s="114" t="s">
        <v>156</v>
      </c>
      <c r="C59" s="115">
        <v>2021</v>
      </c>
      <c r="D59" s="10" t="s">
        <v>18</v>
      </c>
      <c r="E59" s="41">
        <v>63877.64</v>
      </c>
      <c r="F59" s="14">
        <f>G59+H59+I59+J59+K59+L59</f>
        <v>3000</v>
      </c>
      <c r="G59" s="41"/>
      <c r="H59" s="41"/>
      <c r="I59" s="41"/>
      <c r="J59" s="7"/>
      <c r="K59" s="41">
        <v>3000</v>
      </c>
      <c r="L59" s="41"/>
      <c r="M59" s="115" t="s">
        <v>159</v>
      </c>
      <c r="N59" s="10" t="s">
        <v>141</v>
      </c>
      <c r="O59" s="17"/>
    </row>
    <row r="60" spans="1:15" s="23" customFormat="1" ht="107.25" customHeight="1" x14ac:dyDescent="0.25">
      <c r="A60" s="4">
        <v>19</v>
      </c>
      <c r="B60" s="88" t="s">
        <v>169</v>
      </c>
      <c r="C60" s="17">
        <v>2021</v>
      </c>
      <c r="D60" s="144" t="s">
        <v>18</v>
      </c>
      <c r="E60" s="147">
        <v>600.63800000000003</v>
      </c>
      <c r="F60" s="14">
        <f>G60+H60+I60+J60+K60+L60</f>
        <v>525</v>
      </c>
      <c r="G60" s="48"/>
      <c r="H60" s="148"/>
      <c r="I60" s="148"/>
      <c r="J60" s="148"/>
      <c r="K60" s="147">
        <v>525</v>
      </c>
      <c r="L60" s="41"/>
      <c r="M60" s="17" t="s">
        <v>170</v>
      </c>
      <c r="N60" s="10" t="s">
        <v>141</v>
      </c>
      <c r="O60" s="17"/>
    </row>
    <row r="61" spans="1:15" s="23" customFormat="1" ht="90" customHeight="1" x14ac:dyDescent="0.25">
      <c r="A61" s="4">
        <v>20</v>
      </c>
      <c r="B61" s="12" t="s">
        <v>180</v>
      </c>
      <c r="C61" s="17">
        <v>2021</v>
      </c>
      <c r="D61" s="144" t="s">
        <v>18</v>
      </c>
      <c r="E61" s="147">
        <v>247.572</v>
      </c>
      <c r="F61" s="14">
        <f t="shared" ref="F61:F64" si="6">G61+H61+I61+J61+K61+L61</f>
        <v>191.56100000000001</v>
      </c>
      <c r="G61" s="48"/>
      <c r="H61" s="148"/>
      <c r="I61" s="148"/>
      <c r="J61" s="148"/>
      <c r="K61" s="147">
        <v>191.56100000000001</v>
      </c>
      <c r="L61" s="149"/>
      <c r="M61" s="143" t="s">
        <v>171</v>
      </c>
      <c r="N61" s="10" t="s">
        <v>141</v>
      </c>
      <c r="O61" s="17"/>
    </row>
    <row r="62" spans="1:15" s="23" customFormat="1" ht="92.25" customHeight="1" x14ac:dyDescent="0.25">
      <c r="A62" s="4">
        <v>21</v>
      </c>
      <c r="B62" s="12" t="s">
        <v>183</v>
      </c>
      <c r="C62" s="17">
        <v>2021</v>
      </c>
      <c r="D62" s="144" t="s">
        <v>18</v>
      </c>
      <c r="E62" s="147">
        <v>128.51499999999999</v>
      </c>
      <c r="F62" s="14">
        <f t="shared" si="6"/>
        <v>71.043000000000006</v>
      </c>
      <c r="G62" s="147"/>
      <c r="H62" s="147"/>
      <c r="I62" s="147"/>
      <c r="J62" s="147"/>
      <c r="K62" s="147">
        <v>71.043000000000006</v>
      </c>
      <c r="L62" s="147"/>
      <c r="M62" s="143" t="s">
        <v>171</v>
      </c>
      <c r="N62" s="10" t="s">
        <v>141</v>
      </c>
      <c r="O62" s="17"/>
    </row>
    <row r="63" spans="1:15" s="23" customFormat="1" ht="155.25" customHeight="1" x14ac:dyDescent="0.25">
      <c r="A63" s="4">
        <v>22</v>
      </c>
      <c r="B63" s="12" t="s">
        <v>184</v>
      </c>
      <c r="C63" s="17">
        <v>2021</v>
      </c>
      <c r="D63" s="144" t="s">
        <v>18</v>
      </c>
      <c r="E63" s="147">
        <v>234.52099999999999</v>
      </c>
      <c r="F63" s="14">
        <f t="shared" si="6"/>
        <v>222.53200000000001</v>
      </c>
      <c r="G63" s="147"/>
      <c r="H63" s="147"/>
      <c r="I63" s="147"/>
      <c r="J63" s="147"/>
      <c r="K63" s="147">
        <v>222.53200000000001</v>
      </c>
      <c r="L63" s="147"/>
      <c r="M63" s="143" t="s">
        <v>172</v>
      </c>
      <c r="N63" s="10" t="s">
        <v>141</v>
      </c>
      <c r="O63" s="17"/>
    </row>
    <row r="64" spans="1:15" s="23" customFormat="1" ht="156.75" customHeight="1" x14ac:dyDescent="0.25">
      <c r="A64" s="4">
        <v>23</v>
      </c>
      <c r="B64" s="146" t="s">
        <v>185</v>
      </c>
      <c r="C64" s="17">
        <v>2021</v>
      </c>
      <c r="D64" s="144" t="s">
        <v>18</v>
      </c>
      <c r="E64" s="147">
        <v>144.13200000000001</v>
      </c>
      <c r="F64" s="14">
        <f t="shared" si="6"/>
        <v>126.474</v>
      </c>
      <c r="G64" s="147"/>
      <c r="H64" s="147"/>
      <c r="I64" s="147"/>
      <c r="J64" s="147"/>
      <c r="K64" s="147">
        <v>126.474</v>
      </c>
      <c r="L64" s="147"/>
      <c r="M64" s="143" t="s">
        <v>172</v>
      </c>
      <c r="N64" s="10" t="s">
        <v>141</v>
      </c>
      <c r="O64" s="17"/>
    </row>
    <row r="65" spans="1:51" s="23" customFormat="1" ht="16.5" customHeight="1" x14ac:dyDescent="0.25">
      <c r="A65" s="111">
        <v>4</v>
      </c>
      <c r="B65" s="112" t="s">
        <v>25</v>
      </c>
      <c r="C65" s="112"/>
      <c r="D65" s="112"/>
      <c r="E65" s="113">
        <f>SUM(E66:E70)</f>
        <v>128569.03</v>
      </c>
      <c r="F65" s="113">
        <f>SUM(F66:F70)</f>
        <v>66736.479999999996</v>
      </c>
      <c r="G65" s="113">
        <f t="shared" ref="G65:L65" si="7">SUM(G66:G70)</f>
        <v>0</v>
      </c>
      <c r="H65" s="113">
        <f t="shared" si="7"/>
        <v>0</v>
      </c>
      <c r="I65" s="113">
        <f t="shared" si="7"/>
        <v>0</v>
      </c>
      <c r="J65" s="113">
        <f t="shared" si="7"/>
        <v>0</v>
      </c>
      <c r="K65" s="113">
        <f t="shared" si="7"/>
        <v>16812.957000000002</v>
      </c>
      <c r="L65" s="113">
        <f t="shared" si="7"/>
        <v>49923.523000000001</v>
      </c>
      <c r="M65" s="112"/>
      <c r="N65" s="112"/>
      <c r="O65" s="111"/>
    </row>
    <row r="66" spans="1:51" s="23" customFormat="1" ht="114.75" x14ac:dyDescent="0.25">
      <c r="A66" s="47">
        <v>1</v>
      </c>
      <c r="B66" s="15" t="s">
        <v>188</v>
      </c>
      <c r="C66" s="80">
        <v>2021</v>
      </c>
      <c r="D66" s="29" t="s">
        <v>33</v>
      </c>
      <c r="E66" s="35">
        <v>2315.893</v>
      </c>
      <c r="F66" s="67">
        <f>G66+I66+H66+I66+J66+K66+L66</f>
        <v>2315.893</v>
      </c>
      <c r="G66" s="35"/>
      <c r="H66" s="35"/>
      <c r="I66" s="35"/>
      <c r="J66" s="35"/>
      <c r="K66" s="35">
        <v>2315.893</v>
      </c>
      <c r="L66" s="35"/>
      <c r="M66" s="16" t="s">
        <v>135</v>
      </c>
      <c r="N66" s="123"/>
      <c r="O66" s="10"/>
    </row>
    <row r="67" spans="1:51" s="23" customFormat="1" ht="179.25" customHeight="1" x14ac:dyDescent="0.25">
      <c r="A67" s="73">
        <v>2</v>
      </c>
      <c r="B67" s="81" t="s">
        <v>50</v>
      </c>
      <c r="C67" s="82">
        <v>2021</v>
      </c>
      <c r="D67" s="74" t="s">
        <v>149</v>
      </c>
      <c r="E67" s="76">
        <v>80100.782000000007</v>
      </c>
      <c r="F67" s="67">
        <f>G67+I67+H67+I67+J67+K67+L67</f>
        <v>55470.587</v>
      </c>
      <c r="G67" s="75"/>
      <c r="H67" s="76"/>
      <c r="I67" s="76"/>
      <c r="J67" s="76"/>
      <c r="K67" s="76">
        <f>5547.064</f>
        <v>5547.0640000000003</v>
      </c>
      <c r="L67" s="76">
        <f>49923.523</f>
        <v>49923.523000000001</v>
      </c>
      <c r="M67" s="82" t="s">
        <v>136</v>
      </c>
      <c r="N67" s="123" t="s">
        <v>100</v>
      </c>
      <c r="O67" s="4" t="s">
        <v>132</v>
      </c>
    </row>
    <row r="68" spans="1:51" s="23" customFormat="1" ht="140.25" x14ac:dyDescent="0.25">
      <c r="A68" s="20">
        <v>3</v>
      </c>
      <c r="B68" s="12" t="s">
        <v>105</v>
      </c>
      <c r="C68" s="17">
        <v>2021</v>
      </c>
      <c r="D68" s="17" t="s">
        <v>127</v>
      </c>
      <c r="E68" s="76">
        <v>2000</v>
      </c>
      <c r="F68" s="67">
        <f t="shared" ref="F68:F69" si="8">G68+I68+H68+I68+J68+K68+L68</f>
        <v>2000</v>
      </c>
      <c r="G68" s="87"/>
      <c r="H68" s="69"/>
      <c r="I68" s="69"/>
      <c r="J68" s="69"/>
      <c r="K68" s="69">
        <v>2000</v>
      </c>
      <c r="L68" s="69"/>
      <c r="M68" s="17" t="s">
        <v>107</v>
      </c>
      <c r="N68" s="123" t="s">
        <v>100</v>
      </c>
      <c r="O68" s="20"/>
    </row>
    <row r="69" spans="1:51" s="23" customFormat="1" ht="140.25" x14ac:dyDescent="0.25">
      <c r="A69" s="20">
        <v>4</v>
      </c>
      <c r="B69" s="12" t="s">
        <v>106</v>
      </c>
      <c r="C69" s="17">
        <v>2021</v>
      </c>
      <c r="D69" s="17" t="s">
        <v>127</v>
      </c>
      <c r="E69" s="137">
        <v>850</v>
      </c>
      <c r="F69" s="138">
        <f t="shared" si="8"/>
        <v>850</v>
      </c>
      <c r="G69" s="139"/>
      <c r="H69" s="137"/>
      <c r="I69" s="137"/>
      <c r="J69" s="137"/>
      <c r="K69" s="137">
        <v>850</v>
      </c>
      <c r="L69" s="137"/>
      <c r="M69" s="140" t="s">
        <v>108</v>
      </c>
      <c r="N69" s="141" t="s">
        <v>100</v>
      </c>
      <c r="O69" s="20"/>
    </row>
    <row r="70" spans="1:51" s="23" customFormat="1" ht="140.25" x14ac:dyDescent="0.25">
      <c r="A70" s="20">
        <v>5</v>
      </c>
      <c r="B70" s="12" t="s">
        <v>157</v>
      </c>
      <c r="C70" s="17">
        <v>2021</v>
      </c>
      <c r="D70" s="136" t="s">
        <v>149</v>
      </c>
      <c r="E70" s="69">
        <v>43302.355000000003</v>
      </c>
      <c r="F70" s="69">
        <v>6100</v>
      </c>
      <c r="G70" s="87"/>
      <c r="H70" s="69"/>
      <c r="I70" s="69"/>
      <c r="J70" s="69"/>
      <c r="K70" s="69">
        <v>6100</v>
      </c>
      <c r="L70" s="69"/>
      <c r="M70" s="17" t="s">
        <v>160</v>
      </c>
      <c r="N70" s="141" t="s">
        <v>100</v>
      </c>
      <c r="O70" s="20"/>
    </row>
    <row r="71" spans="1:51" s="23" customFormat="1" ht="21" customHeight="1" x14ac:dyDescent="0.25">
      <c r="A71" s="54" t="s">
        <v>75</v>
      </c>
      <c r="B71" s="83" t="s">
        <v>158</v>
      </c>
      <c r="C71" s="83"/>
      <c r="D71" s="83"/>
      <c r="E71" s="84">
        <f t="shared" ref="E71:L71" si="9">SUM(E72:E76)</f>
        <v>103652.806</v>
      </c>
      <c r="F71" s="84">
        <f t="shared" si="9"/>
        <v>55611.133000000009</v>
      </c>
      <c r="G71" s="84">
        <f t="shared" si="9"/>
        <v>42688.071000000004</v>
      </c>
      <c r="H71" s="84">
        <f t="shared" si="9"/>
        <v>0</v>
      </c>
      <c r="I71" s="84">
        <f t="shared" si="9"/>
        <v>0</v>
      </c>
      <c r="J71" s="84">
        <f t="shared" si="9"/>
        <v>0</v>
      </c>
      <c r="K71" s="84">
        <f t="shared" si="9"/>
        <v>12923.062</v>
      </c>
      <c r="L71" s="84">
        <f t="shared" si="9"/>
        <v>0</v>
      </c>
      <c r="M71" s="30"/>
      <c r="N71" s="30"/>
      <c r="O71" s="20"/>
      <c r="P71" s="21"/>
      <c r="Q71" s="58"/>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row>
    <row r="72" spans="1:51" s="18" customFormat="1" ht="63.75" x14ac:dyDescent="0.25">
      <c r="A72" s="20">
        <v>1</v>
      </c>
      <c r="B72" s="85" t="s">
        <v>36</v>
      </c>
      <c r="C72" s="30">
        <v>2021</v>
      </c>
      <c r="D72" s="30" t="s">
        <v>34</v>
      </c>
      <c r="E72" s="68">
        <v>6259.57</v>
      </c>
      <c r="F72" s="67">
        <f>G72+H72+I72+J72+K72+L72</f>
        <v>6259.57</v>
      </c>
      <c r="G72" s="69"/>
      <c r="H72" s="69"/>
      <c r="I72" s="69"/>
      <c r="J72" s="69"/>
      <c r="K72" s="69">
        <v>6259.57</v>
      </c>
      <c r="L72" s="68"/>
      <c r="M72" s="37" t="s">
        <v>61</v>
      </c>
      <c r="N72" s="25"/>
      <c r="O72" s="10"/>
    </row>
    <row r="73" spans="1:51" s="36" customFormat="1" ht="66.75" customHeight="1" x14ac:dyDescent="0.25">
      <c r="A73" s="49">
        <v>2</v>
      </c>
      <c r="B73" s="12" t="s">
        <v>37</v>
      </c>
      <c r="C73" s="50">
        <v>2021</v>
      </c>
      <c r="D73" s="50" t="s">
        <v>34</v>
      </c>
      <c r="E73" s="86">
        <v>1310.07</v>
      </c>
      <c r="F73" s="67">
        <f t="shared" ref="F73:F76" si="10">G73+H73+I73+J73+K73+L73</f>
        <v>970.37199999999996</v>
      </c>
      <c r="G73" s="87"/>
      <c r="H73" s="87"/>
      <c r="I73" s="87"/>
      <c r="J73" s="87"/>
      <c r="K73" s="86">
        <v>970.37199999999996</v>
      </c>
      <c r="L73" s="86"/>
      <c r="M73" s="51" t="s">
        <v>62</v>
      </c>
      <c r="N73" s="25"/>
      <c r="O73" s="17"/>
      <c r="P73" s="52"/>
      <c r="Q73" s="52"/>
      <c r="R73" s="52"/>
      <c r="S73" s="52"/>
      <c r="T73" s="52"/>
      <c r="U73" s="52"/>
      <c r="V73" s="52"/>
      <c r="W73" s="52"/>
      <c r="X73" s="52"/>
      <c r="Y73" s="52"/>
      <c r="Z73" s="52"/>
      <c r="AA73" s="52"/>
      <c r="AB73" s="52"/>
      <c r="AC73" s="52"/>
      <c r="AD73" s="52"/>
      <c r="AE73" s="52"/>
      <c r="AF73" s="52"/>
      <c r="AG73" s="52"/>
      <c r="AH73" s="52"/>
      <c r="AI73" s="52"/>
      <c r="AJ73" s="52"/>
      <c r="AK73" s="52"/>
      <c r="AL73" s="52"/>
      <c r="AM73" s="52"/>
      <c r="AN73" s="52"/>
      <c r="AO73" s="52"/>
      <c r="AP73" s="52"/>
      <c r="AQ73" s="52"/>
    </row>
    <row r="74" spans="1:51" s="36" customFormat="1" ht="208.5" customHeight="1" x14ac:dyDescent="0.25">
      <c r="A74" s="49">
        <v>3</v>
      </c>
      <c r="B74" s="5" t="s">
        <v>152</v>
      </c>
      <c r="C74" s="10">
        <v>2021</v>
      </c>
      <c r="D74" s="10" t="s">
        <v>155</v>
      </c>
      <c r="E74" s="7">
        <v>95133.165999999997</v>
      </c>
      <c r="F74" s="135">
        <f>G74+H74+I74+J74+K74+L74</f>
        <v>47431.191000000006</v>
      </c>
      <c r="G74" s="10">
        <v>42688.071000000004</v>
      </c>
      <c r="H74" s="10"/>
      <c r="I74" s="10"/>
      <c r="J74" s="10"/>
      <c r="K74" s="135">
        <v>4743.12</v>
      </c>
      <c r="L74" s="8"/>
      <c r="M74" s="17" t="s">
        <v>161</v>
      </c>
      <c r="N74" s="10"/>
      <c r="O74" s="10" t="s">
        <v>166</v>
      </c>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row>
    <row r="75" spans="1:51" s="36" customFormat="1" ht="65.25" customHeight="1" x14ac:dyDescent="0.25">
      <c r="A75" s="49">
        <v>4</v>
      </c>
      <c r="B75" s="88" t="s">
        <v>109</v>
      </c>
      <c r="C75" s="77">
        <v>2021</v>
      </c>
      <c r="D75" s="77" t="s">
        <v>110</v>
      </c>
      <c r="E75" s="86">
        <v>650</v>
      </c>
      <c r="F75" s="67">
        <f t="shared" si="10"/>
        <v>650</v>
      </c>
      <c r="G75" s="87"/>
      <c r="H75" s="87"/>
      <c r="I75" s="87"/>
      <c r="J75" s="87"/>
      <c r="K75" s="86">
        <v>650</v>
      </c>
      <c r="L75" s="86"/>
      <c r="M75" s="51" t="s">
        <v>112</v>
      </c>
      <c r="N75" s="10" t="s">
        <v>142</v>
      </c>
      <c r="O75" s="17"/>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row>
    <row r="76" spans="1:51" s="36" customFormat="1" ht="76.5" customHeight="1" x14ac:dyDescent="0.25">
      <c r="A76" s="49">
        <v>5</v>
      </c>
      <c r="B76" s="88" t="s">
        <v>120</v>
      </c>
      <c r="C76" s="77">
        <v>2021</v>
      </c>
      <c r="D76" s="77" t="s">
        <v>111</v>
      </c>
      <c r="E76" s="86">
        <v>300</v>
      </c>
      <c r="F76" s="67">
        <f t="shared" si="10"/>
        <v>300</v>
      </c>
      <c r="G76" s="87"/>
      <c r="H76" s="87"/>
      <c r="I76" s="87"/>
      <c r="J76" s="87"/>
      <c r="K76" s="86">
        <v>300</v>
      </c>
      <c r="L76" s="86"/>
      <c r="M76" s="121" t="s">
        <v>137</v>
      </c>
      <c r="N76" s="25"/>
      <c r="O76" s="17"/>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row>
    <row r="77" spans="1:51" s="36" customFormat="1" ht="27.75" customHeight="1" x14ac:dyDescent="0.25">
      <c r="A77" s="55">
        <v>6</v>
      </c>
      <c r="B77" s="55" t="s">
        <v>15</v>
      </c>
      <c r="C77" s="10"/>
      <c r="D77" s="10"/>
      <c r="E77" s="43">
        <f t="shared" ref="E77:L77" si="11">SUM(E78:E92)</f>
        <v>281666.50400000002</v>
      </c>
      <c r="F77" s="43">
        <f>SUM(F78:F92)</f>
        <v>248041.84100000001</v>
      </c>
      <c r="G77" s="43">
        <f t="shared" si="11"/>
        <v>0</v>
      </c>
      <c r="H77" s="43">
        <f t="shared" si="11"/>
        <v>0</v>
      </c>
      <c r="I77" s="43">
        <f t="shared" si="11"/>
        <v>51011.864000000001</v>
      </c>
      <c r="J77" s="43">
        <f t="shared" si="11"/>
        <v>4534.63</v>
      </c>
      <c r="K77" s="43">
        <f t="shared" si="11"/>
        <v>10840.259</v>
      </c>
      <c r="L77" s="43">
        <f t="shared" si="11"/>
        <v>181655.08799999999</v>
      </c>
      <c r="M77" s="10"/>
      <c r="N77" s="10"/>
      <c r="O77" s="10"/>
      <c r="P77" s="52"/>
      <c r="Q77" s="59"/>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row>
    <row r="78" spans="1:51" s="36" customFormat="1" ht="68.25" customHeight="1" x14ac:dyDescent="0.25">
      <c r="A78" s="10">
        <v>1</v>
      </c>
      <c r="B78" s="5" t="s">
        <v>122</v>
      </c>
      <c r="C78" s="10">
        <v>2021</v>
      </c>
      <c r="D78" s="10" t="s">
        <v>17</v>
      </c>
      <c r="E78" s="7">
        <v>81127.846000000005</v>
      </c>
      <c r="F78" s="14">
        <f>G78+H78+I78+J78+K78+L78</f>
        <v>51011.864000000001</v>
      </c>
      <c r="G78" s="10"/>
      <c r="H78" s="10"/>
      <c r="I78" s="10">
        <v>51011.864000000001</v>
      </c>
      <c r="J78" s="10"/>
      <c r="K78" s="8"/>
      <c r="L78" s="10"/>
      <c r="M78" s="10" t="s">
        <v>63</v>
      </c>
      <c r="N78" s="10"/>
      <c r="O78" s="10" t="s">
        <v>165</v>
      </c>
      <c r="P78" s="52"/>
      <c r="Q78" s="52"/>
      <c r="R78" s="52"/>
      <c r="S78" s="52"/>
      <c r="T78" s="52"/>
      <c r="U78" s="52"/>
      <c r="V78" s="52"/>
      <c r="W78" s="52"/>
      <c r="X78" s="52"/>
      <c r="Y78" s="52"/>
      <c r="Z78" s="52"/>
      <c r="AA78" s="52"/>
      <c r="AB78" s="52"/>
      <c r="AC78" s="52"/>
      <c r="AD78" s="52"/>
      <c r="AE78" s="52"/>
      <c r="AF78" s="52"/>
      <c r="AG78" s="52"/>
      <c r="AH78" s="52"/>
      <c r="AI78" s="52"/>
      <c r="AJ78" s="52"/>
      <c r="AK78" s="52"/>
      <c r="AL78" s="52"/>
      <c r="AM78" s="52"/>
      <c r="AN78" s="52"/>
      <c r="AO78" s="52"/>
      <c r="AP78" s="52"/>
      <c r="AQ78" s="52"/>
    </row>
    <row r="79" spans="1:51" s="36" customFormat="1" ht="236.25" customHeight="1" x14ac:dyDescent="0.25">
      <c r="A79" s="10">
        <v>2</v>
      </c>
      <c r="B79" s="5" t="s">
        <v>35</v>
      </c>
      <c r="C79" s="10">
        <v>2021</v>
      </c>
      <c r="D79" s="10" t="s">
        <v>17</v>
      </c>
      <c r="E79" s="7">
        <v>27500</v>
      </c>
      <c r="F79" s="14">
        <f t="shared" ref="F79:F92" si="12">G79+H79+I79+J79+K79+L79</f>
        <v>27500</v>
      </c>
      <c r="G79" s="10"/>
      <c r="H79" s="10"/>
      <c r="I79" s="10"/>
      <c r="J79" s="10"/>
      <c r="K79" s="8"/>
      <c r="L79" s="8">
        <v>27500</v>
      </c>
      <c r="M79" s="17" t="s">
        <v>64</v>
      </c>
      <c r="N79" s="10"/>
      <c r="O79" s="10" t="s">
        <v>133</v>
      </c>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row>
    <row r="80" spans="1:51" s="36" customFormat="1" ht="237.75" customHeight="1" x14ac:dyDescent="0.25">
      <c r="A80" s="10">
        <v>3</v>
      </c>
      <c r="B80" s="5" t="s">
        <v>121</v>
      </c>
      <c r="C80" s="10">
        <v>2021</v>
      </c>
      <c r="D80" s="10" t="s">
        <v>17</v>
      </c>
      <c r="E80" s="7">
        <v>7366.2439999999997</v>
      </c>
      <c r="F80" s="14">
        <f t="shared" si="12"/>
        <v>7366.2439999999997</v>
      </c>
      <c r="G80" s="10"/>
      <c r="H80" s="10"/>
      <c r="I80" s="10"/>
      <c r="J80" s="10"/>
      <c r="K80" s="8"/>
      <c r="L80" s="7">
        <v>7366.2439999999997</v>
      </c>
      <c r="M80" s="17" t="s">
        <v>65</v>
      </c>
      <c r="N80" s="10"/>
      <c r="O80" s="10" t="s">
        <v>133</v>
      </c>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row>
    <row r="81" spans="1:45" s="36" customFormat="1" ht="90.75" customHeight="1" x14ac:dyDescent="0.25">
      <c r="A81" s="10">
        <v>4</v>
      </c>
      <c r="B81" s="13" t="s">
        <v>93</v>
      </c>
      <c r="C81" s="10">
        <v>2021</v>
      </c>
      <c r="D81" s="10" t="s">
        <v>17</v>
      </c>
      <c r="E81" s="7">
        <v>32369.812000000002</v>
      </c>
      <c r="F81" s="14">
        <f t="shared" si="12"/>
        <v>32369.812000000002</v>
      </c>
      <c r="G81" s="10"/>
      <c r="H81" s="10"/>
      <c r="I81" s="10"/>
      <c r="J81" s="10"/>
      <c r="K81" s="8"/>
      <c r="L81" s="7">
        <v>32369.812000000002</v>
      </c>
      <c r="M81" s="10" t="s">
        <v>66</v>
      </c>
      <c r="N81" s="10"/>
      <c r="O81" s="10"/>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row>
    <row r="82" spans="1:45" s="36" customFormat="1" ht="144" customHeight="1" x14ac:dyDescent="0.25">
      <c r="A82" s="10">
        <v>5</v>
      </c>
      <c r="B82" s="13" t="s">
        <v>94</v>
      </c>
      <c r="C82" s="10">
        <v>2021</v>
      </c>
      <c r="D82" s="10" t="s">
        <v>17</v>
      </c>
      <c r="E82" s="7">
        <v>50377.760000000002</v>
      </c>
      <c r="F82" s="14">
        <f t="shared" si="12"/>
        <v>50377.760000000002</v>
      </c>
      <c r="G82" s="10"/>
      <c r="H82" s="10"/>
      <c r="I82" s="10"/>
      <c r="J82" s="10"/>
      <c r="K82" s="8"/>
      <c r="L82" s="7">
        <v>50377.760000000002</v>
      </c>
      <c r="M82" s="10" t="s">
        <v>67</v>
      </c>
      <c r="N82" s="10" t="s">
        <v>142</v>
      </c>
      <c r="O82" s="10" t="s">
        <v>131</v>
      </c>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row>
    <row r="83" spans="1:45" s="36" customFormat="1" ht="148.5" customHeight="1" x14ac:dyDescent="0.25">
      <c r="A83" s="10">
        <v>6</v>
      </c>
      <c r="B83" s="13" t="s">
        <v>95</v>
      </c>
      <c r="C83" s="10">
        <v>2021</v>
      </c>
      <c r="D83" s="10" t="s">
        <v>17</v>
      </c>
      <c r="E83" s="7">
        <v>23701.566999999999</v>
      </c>
      <c r="F83" s="14">
        <f t="shared" si="12"/>
        <v>23701.566999999999</v>
      </c>
      <c r="G83" s="10"/>
      <c r="H83" s="10"/>
      <c r="I83" s="10"/>
      <c r="J83" s="10"/>
      <c r="K83" s="8"/>
      <c r="L83" s="7">
        <v>23701.566999999999</v>
      </c>
      <c r="M83" s="10" t="s">
        <v>68</v>
      </c>
      <c r="N83" s="10"/>
      <c r="O83" s="10" t="s">
        <v>131</v>
      </c>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row>
    <row r="84" spans="1:45" s="36" customFormat="1" ht="144.75" customHeight="1" x14ac:dyDescent="0.25">
      <c r="A84" s="10">
        <v>7</v>
      </c>
      <c r="B84" s="13" t="s">
        <v>28</v>
      </c>
      <c r="C84" s="10">
        <v>2021</v>
      </c>
      <c r="D84" s="10" t="s">
        <v>17</v>
      </c>
      <c r="E84" s="7">
        <v>4363.0990000000002</v>
      </c>
      <c r="F84" s="14">
        <f t="shared" si="12"/>
        <v>4363.0990000000002</v>
      </c>
      <c r="G84" s="10"/>
      <c r="H84" s="10"/>
      <c r="I84" s="10"/>
      <c r="J84" s="10"/>
      <c r="K84" s="8"/>
      <c r="L84" s="7">
        <v>4363.0990000000002</v>
      </c>
      <c r="M84" s="10" t="s">
        <v>69</v>
      </c>
      <c r="N84" s="10"/>
      <c r="O84" s="10" t="s">
        <v>131</v>
      </c>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row>
    <row r="85" spans="1:45" s="36" customFormat="1" ht="80.25" customHeight="1" x14ac:dyDescent="0.3">
      <c r="A85" s="10">
        <v>8</v>
      </c>
      <c r="B85" s="5" t="s">
        <v>16</v>
      </c>
      <c r="C85" s="10">
        <v>2021</v>
      </c>
      <c r="D85" s="10" t="s">
        <v>17</v>
      </c>
      <c r="E85" s="7">
        <v>1670</v>
      </c>
      <c r="F85" s="14">
        <f t="shared" si="12"/>
        <v>1455.65</v>
      </c>
      <c r="G85" s="10"/>
      <c r="H85" s="10"/>
      <c r="I85" s="10"/>
      <c r="J85" s="10"/>
      <c r="K85" s="14">
        <v>1455.65</v>
      </c>
      <c r="L85" s="10"/>
      <c r="M85" s="10" t="s">
        <v>70</v>
      </c>
      <c r="N85" s="10" t="s">
        <v>86</v>
      </c>
      <c r="O85" s="10"/>
      <c r="P85" s="52"/>
      <c r="Q85" s="120"/>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row>
    <row r="86" spans="1:45" s="36" customFormat="1" ht="186" customHeight="1" x14ac:dyDescent="0.25">
      <c r="A86" s="10">
        <v>9</v>
      </c>
      <c r="B86" s="5" t="s">
        <v>97</v>
      </c>
      <c r="C86" s="10">
        <v>2021</v>
      </c>
      <c r="D86" s="10" t="s">
        <v>17</v>
      </c>
      <c r="E86" s="7">
        <v>14678.981</v>
      </c>
      <c r="F86" s="14">
        <f t="shared" si="12"/>
        <v>14670.299000000001</v>
      </c>
      <c r="G86" s="17"/>
      <c r="H86" s="17"/>
      <c r="I86" s="17"/>
      <c r="J86" s="17"/>
      <c r="K86" s="14">
        <f>1467.03</f>
        <v>1467.03</v>
      </c>
      <c r="L86" s="14">
        <f>13203.269</f>
        <v>13203.269</v>
      </c>
      <c r="M86" s="10" t="s">
        <v>71</v>
      </c>
      <c r="N86" s="10" t="s">
        <v>86</v>
      </c>
      <c r="O86" s="4" t="s">
        <v>132</v>
      </c>
      <c r="P86" s="52"/>
      <c r="Q86" s="119"/>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row>
    <row r="87" spans="1:45" s="36" customFormat="1" ht="186" customHeight="1" x14ac:dyDescent="0.25">
      <c r="A87" s="10">
        <v>10</v>
      </c>
      <c r="B87" s="5" t="s">
        <v>23</v>
      </c>
      <c r="C87" s="10">
        <v>2021</v>
      </c>
      <c r="D87" s="10" t="s">
        <v>17</v>
      </c>
      <c r="E87" s="7">
        <v>17603.455000000002</v>
      </c>
      <c r="F87" s="14">
        <f t="shared" si="12"/>
        <v>17489.991000000002</v>
      </c>
      <c r="G87" s="17"/>
      <c r="H87" s="17"/>
      <c r="I87" s="17"/>
      <c r="J87" s="17"/>
      <c r="K87" s="14">
        <f>1748.999</f>
        <v>1748.999</v>
      </c>
      <c r="L87" s="14">
        <f>15740.992</f>
        <v>15740.992</v>
      </c>
      <c r="M87" s="10" t="s">
        <v>72</v>
      </c>
      <c r="N87" s="10" t="s">
        <v>86</v>
      </c>
      <c r="O87" s="4" t="s">
        <v>132</v>
      </c>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row>
    <row r="88" spans="1:45" s="36" customFormat="1" ht="53.25" customHeight="1" x14ac:dyDescent="0.25">
      <c r="A88" s="10">
        <v>11</v>
      </c>
      <c r="B88" s="5" t="s">
        <v>96</v>
      </c>
      <c r="C88" s="10" t="s">
        <v>116</v>
      </c>
      <c r="D88" s="10" t="s">
        <v>17</v>
      </c>
      <c r="E88" s="7">
        <v>2678.54</v>
      </c>
      <c r="F88" s="14">
        <f t="shared" si="12"/>
        <v>1868.84</v>
      </c>
      <c r="G88" s="31"/>
      <c r="H88" s="31"/>
      <c r="I88" s="31"/>
      <c r="J88" s="7">
        <v>1868.84</v>
      </c>
      <c r="K88" s="8"/>
      <c r="L88" s="14"/>
      <c r="M88" s="10" t="s">
        <v>73</v>
      </c>
      <c r="N88" s="10"/>
      <c r="O88" s="10" t="s">
        <v>24</v>
      </c>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row>
    <row r="89" spans="1:45" s="36" customFormat="1" ht="299.25" customHeight="1" x14ac:dyDescent="0.25">
      <c r="A89" s="80">
        <v>12</v>
      </c>
      <c r="B89" s="15" t="s">
        <v>92</v>
      </c>
      <c r="C89" s="80">
        <v>2021</v>
      </c>
      <c r="D89" s="29" t="s">
        <v>126</v>
      </c>
      <c r="E89" s="67">
        <v>7109.134</v>
      </c>
      <c r="F89" s="14">
        <f t="shared" si="12"/>
        <v>7032.3450000000003</v>
      </c>
      <c r="G89" s="67"/>
      <c r="H89" s="67"/>
      <c r="I89" s="67"/>
      <c r="J89" s="67"/>
      <c r="K89" s="67"/>
      <c r="L89" s="67">
        <v>7032.3450000000003</v>
      </c>
      <c r="M89" s="80" t="s">
        <v>138</v>
      </c>
      <c r="N89" s="122"/>
      <c r="O89" s="10"/>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row>
    <row r="90" spans="1:45" s="36" customFormat="1" ht="66" customHeight="1" x14ac:dyDescent="0.25">
      <c r="A90" s="10">
        <v>13</v>
      </c>
      <c r="B90" s="13" t="s">
        <v>113</v>
      </c>
      <c r="C90" s="10">
        <v>2021</v>
      </c>
      <c r="D90" s="10" t="s">
        <v>17</v>
      </c>
      <c r="E90" s="7">
        <f>K90</f>
        <v>1250</v>
      </c>
      <c r="F90" s="14">
        <f t="shared" si="12"/>
        <v>1250</v>
      </c>
      <c r="G90" s="31"/>
      <c r="H90" s="31"/>
      <c r="I90" s="31"/>
      <c r="J90" s="93"/>
      <c r="K90" s="8">
        <v>1250</v>
      </c>
      <c r="L90" s="14"/>
      <c r="M90" s="10" t="s">
        <v>115</v>
      </c>
      <c r="N90" s="10"/>
      <c r="O90" s="10"/>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row>
    <row r="91" spans="1:45" s="36" customFormat="1" ht="54" customHeight="1" x14ac:dyDescent="0.25">
      <c r="A91" s="10">
        <v>14</v>
      </c>
      <c r="B91" s="13" t="s">
        <v>114</v>
      </c>
      <c r="C91" s="10">
        <v>2021</v>
      </c>
      <c r="D91" s="10" t="s">
        <v>17</v>
      </c>
      <c r="E91" s="78">
        <v>5208.0860000000002</v>
      </c>
      <c r="F91" s="14">
        <f t="shared" si="12"/>
        <v>4918.58</v>
      </c>
      <c r="G91" s="31"/>
      <c r="H91" s="31"/>
      <c r="I91" s="31"/>
      <c r="J91" s="93"/>
      <c r="K91" s="8">
        <v>4918.58</v>
      </c>
      <c r="L91" s="14"/>
      <c r="M91" s="10" t="s">
        <v>115</v>
      </c>
      <c r="N91" s="10"/>
      <c r="O91" s="10"/>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row>
    <row r="92" spans="1:45" s="36" customFormat="1" ht="170.25" customHeight="1" x14ac:dyDescent="0.25">
      <c r="A92" s="17">
        <v>15</v>
      </c>
      <c r="B92" s="12" t="s">
        <v>125</v>
      </c>
      <c r="C92" s="17" t="s">
        <v>116</v>
      </c>
      <c r="D92" s="17" t="s">
        <v>124</v>
      </c>
      <c r="E92" s="41">
        <v>4661.9799999999996</v>
      </c>
      <c r="F92" s="14">
        <f t="shared" si="12"/>
        <v>2665.79</v>
      </c>
      <c r="G92" s="32"/>
      <c r="H92" s="32"/>
      <c r="I92" s="32"/>
      <c r="J92" s="7">
        <v>2665.79</v>
      </c>
      <c r="K92" s="102"/>
      <c r="L92" s="41"/>
      <c r="M92" s="17" t="s">
        <v>146</v>
      </c>
      <c r="N92" s="17" t="s">
        <v>143</v>
      </c>
      <c r="O92" s="17" t="s">
        <v>24</v>
      </c>
      <c r="P92" s="52"/>
      <c r="Q92" s="52"/>
      <c r="R92" s="133"/>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row>
    <row r="93" spans="1:45" s="2" customFormat="1" ht="18" customHeight="1" x14ac:dyDescent="0.25">
      <c r="A93" s="55">
        <v>7</v>
      </c>
      <c r="B93" s="103" t="s">
        <v>151</v>
      </c>
      <c r="C93" s="10"/>
      <c r="D93" s="10"/>
      <c r="E93" s="84">
        <f>SUM(E94:E95)</f>
        <v>7898.6490000000003</v>
      </c>
      <c r="F93" s="84">
        <f>SUM(F94:F95)</f>
        <v>7898.6490000000003</v>
      </c>
      <c r="G93" s="84">
        <f>SUM(G94:G95)</f>
        <v>0</v>
      </c>
      <c r="H93" s="84">
        <f t="shared" ref="H93:L93" si="13">SUM(H94:H95)</f>
        <v>3883.3530000000001</v>
      </c>
      <c r="I93" s="84">
        <f t="shared" si="13"/>
        <v>0</v>
      </c>
      <c r="J93" s="84">
        <f t="shared" si="13"/>
        <v>0</v>
      </c>
      <c r="K93" s="84">
        <f t="shared" si="13"/>
        <v>1685.296</v>
      </c>
      <c r="L93" s="84">
        <f t="shared" si="13"/>
        <v>2330</v>
      </c>
      <c r="M93" s="10"/>
      <c r="N93" s="10"/>
      <c r="O93" s="10"/>
      <c r="P93" s="53"/>
      <c r="Q93" s="60"/>
      <c r="R93" s="53"/>
      <c r="S93" s="53"/>
      <c r="T93" s="53"/>
      <c r="U93" s="53"/>
      <c r="V93" s="53"/>
      <c r="W93" s="53"/>
      <c r="X93" s="53"/>
      <c r="Y93" s="53"/>
      <c r="Z93" s="53"/>
      <c r="AA93" s="53"/>
      <c r="AB93" s="53"/>
      <c r="AC93" s="53"/>
      <c r="AD93" s="53"/>
      <c r="AE93" s="53"/>
      <c r="AF93" s="53"/>
      <c r="AG93" s="53"/>
      <c r="AH93" s="53"/>
      <c r="AI93" s="53"/>
      <c r="AJ93" s="53"/>
      <c r="AK93" s="53"/>
      <c r="AL93" s="53"/>
      <c r="AM93" s="53"/>
      <c r="AN93" s="53"/>
      <c r="AO93" s="53"/>
      <c r="AP93" s="53"/>
      <c r="AQ93" s="53"/>
      <c r="AR93" s="53"/>
      <c r="AS93" s="53"/>
    </row>
    <row r="94" spans="1:45" s="18" customFormat="1" ht="239.25" customHeight="1" x14ac:dyDescent="0.25">
      <c r="A94" s="10">
        <v>1</v>
      </c>
      <c r="B94" s="5" t="s">
        <v>26</v>
      </c>
      <c r="C94" s="10">
        <v>2021</v>
      </c>
      <c r="D94" s="10" t="s">
        <v>27</v>
      </c>
      <c r="E94" s="69">
        <v>3330</v>
      </c>
      <c r="F94" s="67">
        <f>G94+H94+I94+J94+K94+L94</f>
        <v>3330</v>
      </c>
      <c r="G94" s="84"/>
      <c r="H94" s="84"/>
      <c r="I94" s="84"/>
      <c r="J94" s="84"/>
      <c r="K94" s="69">
        <v>1000</v>
      </c>
      <c r="L94" s="69">
        <v>2330</v>
      </c>
      <c r="M94" s="10" t="s">
        <v>74</v>
      </c>
      <c r="N94" s="10"/>
      <c r="O94" s="10" t="s">
        <v>133</v>
      </c>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row>
    <row r="95" spans="1:45" s="18" customFormat="1" ht="144.75" customHeight="1" x14ac:dyDescent="0.25">
      <c r="A95" s="10">
        <v>2</v>
      </c>
      <c r="B95" s="5" t="s">
        <v>193</v>
      </c>
      <c r="C95" s="10">
        <v>2021</v>
      </c>
      <c r="D95" s="10" t="s">
        <v>153</v>
      </c>
      <c r="E95" s="69">
        <v>4568.6490000000003</v>
      </c>
      <c r="F95" s="69">
        <f>H95+K95</f>
        <v>4568.6490000000003</v>
      </c>
      <c r="G95" s="84"/>
      <c r="H95" s="19">
        <v>3883.3530000000001</v>
      </c>
      <c r="I95" s="84"/>
      <c r="J95" s="84"/>
      <c r="K95" s="19">
        <v>685.29600000000005</v>
      </c>
      <c r="L95" s="69"/>
      <c r="M95" s="10" t="s">
        <v>162</v>
      </c>
      <c r="N95" s="10"/>
      <c r="O95" s="10" t="s">
        <v>154</v>
      </c>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row>
    <row r="96" spans="1:45" ht="15.75" x14ac:dyDescent="0.2">
      <c r="A96" s="62"/>
      <c r="B96" s="63" t="s">
        <v>44</v>
      </c>
      <c r="C96" s="64"/>
      <c r="D96" s="64"/>
      <c r="E96" s="89">
        <f t="shared" ref="E96:L96" si="14">E9+E13+E41+E65+E71+E93+E77</f>
        <v>916208.65800000005</v>
      </c>
      <c r="F96" s="89">
        <f t="shared" si="14"/>
        <v>601494.95849999995</v>
      </c>
      <c r="G96" s="89">
        <f t="shared" si="14"/>
        <v>42688.071000000004</v>
      </c>
      <c r="H96" s="89">
        <f t="shared" si="14"/>
        <v>3883.3530000000001</v>
      </c>
      <c r="I96" s="89">
        <f t="shared" si="14"/>
        <v>112574.0135</v>
      </c>
      <c r="J96" s="89">
        <f t="shared" si="14"/>
        <v>25190.69</v>
      </c>
      <c r="K96" s="89">
        <f t="shared" si="14"/>
        <v>85217.921000000002</v>
      </c>
      <c r="L96" s="89">
        <f t="shared" si="14"/>
        <v>331940.90999999997</v>
      </c>
      <c r="M96" s="65"/>
      <c r="N96" s="65"/>
      <c r="O96" s="65"/>
    </row>
    <row r="97" spans="2:14" ht="15.75" x14ac:dyDescent="0.2">
      <c r="E97" s="3"/>
      <c r="F97" s="3"/>
      <c r="G97" s="3"/>
      <c r="H97" s="3"/>
      <c r="I97" s="3"/>
      <c r="J97" s="3"/>
      <c r="K97" s="3"/>
      <c r="L97" s="3"/>
    </row>
    <row r="98" spans="2:14" ht="18.75" x14ac:dyDescent="0.3">
      <c r="B98" s="131" t="s">
        <v>139</v>
      </c>
      <c r="C98" s="132" t="s">
        <v>140</v>
      </c>
      <c r="D98" s="124"/>
      <c r="E98" s="124"/>
      <c r="F98" s="125"/>
      <c r="G98" s="126"/>
      <c r="H98" s="126"/>
      <c r="I98" s="71"/>
      <c r="J98" s="71"/>
      <c r="K98" s="71"/>
      <c r="L98" s="71"/>
      <c r="M98" s="66"/>
      <c r="N98" s="66"/>
    </row>
    <row r="99" spans="2:14" ht="15.75" x14ac:dyDescent="0.2">
      <c r="C99" s="66"/>
      <c r="D99" s="66"/>
      <c r="E99" s="66"/>
      <c r="F99" s="70"/>
      <c r="G99" s="118"/>
      <c r="H99" s="118"/>
      <c r="I99" s="118"/>
      <c r="J99" s="118"/>
      <c r="K99" s="118"/>
      <c r="L99" s="118"/>
      <c r="M99" s="66"/>
      <c r="N99" s="66"/>
    </row>
    <row r="100" spans="2:14" x14ac:dyDescent="0.2">
      <c r="C100" s="66"/>
      <c r="D100" s="66"/>
      <c r="E100" s="66"/>
      <c r="F100" s="72"/>
      <c r="G100" s="72"/>
      <c r="H100" s="72"/>
      <c r="I100" s="72"/>
      <c r="J100" s="72"/>
      <c r="K100" s="72"/>
      <c r="L100" s="72"/>
      <c r="M100" s="72"/>
      <c r="N100" s="66"/>
    </row>
    <row r="101" spans="2:14" x14ac:dyDescent="0.2">
      <c r="C101" s="66"/>
      <c r="D101" s="66"/>
      <c r="E101" s="66"/>
      <c r="F101" s="117"/>
      <c r="G101" s="117"/>
      <c r="H101" s="117"/>
      <c r="I101" s="117"/>
      <c r="J101" s="117"/>
      <c r="K101" s="117"/>
      <c r="L101" s="117"/>
      <c r="M101" s="66"/>
      <c r="N101" s="127"/>
    </row>
    <row r="102" spans="2:14" ht="15.75" x14ac:dyDescent="0.2">
      <c r="C102" s="66"/>
      <c r="D102" s="66"/>
      <c r="E102" s="66"/>
      <c r="F102" s="70"/>
      <c r="G102" s="118"/>
      <c r="H102" s="118"/>
      <c r="I102" s="118"/>
      <c r="J102" s="118"/>
      <c r="K102" s="118"/>
      <c r="L102" s="118"/>
      <c r="M102" s="66"/>
      <c r="N102" s="66"/>
    </row>
    <row r="103" spans="2:14" x14ac:dyDescent="0.2">
      <c r="C103" s="66"/>
      <c r="D103" s="66"/>
      <c r="E103" s="66"/>
      <c r="F103" s="66"/>
      <c r="G103" s="66"/>
      <c r="H103" s="66"/>
      <c r="I103" s="66"/>
      <c r="J103" s="66"/>
      <c r="K103" s="66"/>
      <c r="L103" s="66"/>
      <c r="M103" s="66"/>
      <c r="N103" s="66"/>
    </row>
    <row r="104" spans="2:14" x14ac:dyDescent="0.2">
      <c r="C104" s="66"/>
      <c r="D104" s="66"/>
      <c r="F104" s="72"/>
      <c r="G104" s="72"/>
      <c r="H104" s="72"/>
      <c r="I104" s="72"/>
      <c r="J104" s="72"/>
      <c r="K104" s="72"/>
      <c r="L104" s="72"/>
      <c r="M104" s="66"/>
      <c r="N104" s="66"/>
    </row>
    <row r="105" spans="2:14" x14ac:dyDescent="0.2">
      <c r="C105" s="66"/>
      <c r="D105" s="66"/>
      <c r="F105" s="72"/>
      <c r="G105" s="72"/>
      <c r="H105" s="72"/>
      <c r="I105" s="72"/>
      <c r="J105" s="72"/>
      <c r="K105" s="72"/>
      <c r="L105" s="72"/>
      <c r="M105" s="66"/>
    </row>
    <row r="106" spans="2:14" x14ac:dyDescent="0.2">
      <c r="F106" s="66"/>
      <c r="G106" s="66"/>
      <c r="H106" s="66"/>
      <c r="I106" s="66"/>
      <c r="J106" s="66"/>
      <c r="K106" s="66"/>
      <c r="L106" s="66"/>
      <c r="M106" s="66"/>
    </row>
    <row r="107" spans="2:14" x14ac:dyDescent="0.2">
      <c r="F107" s="66"/>
      <c r="G107" s="66"/>
      <c r="H107" s="66"/>
      <c r="I107" s="66"/>
      <c r="J107" s="66"/>
      <c r="K107" s="66"/>
      <c r="L107" s="66"/>
      <c r="M107" s="66"/>
    </row>
    <row r="108" spans="2:14" x14ac:dyDescent="0.2">
      <c r="F108" s="66"/>
      <c r="G108" s="66"/>
      <c r="H108" s="66"/>
      <c r="I108" s="66"/>
      <c r="J108" s="66"/>
      <c r="K108" s="66"/>
      <c r="L108" s="66"/>
      <c r="M108" s="66"/>
    </row>
    <row r="109" spans="2:14" x14ac:dyDescent="0.2">
      <c r="F109" s="66"/>
      <c r="G109" s="66"/>
      <c r="H109" s="66"/>
      <c r="I109" s="66"/>
      <c r="J109" s="66"/>
      <c r="K109" s="66"/>
      <c r="L109" s="66"/>
      <c r="M109" s="66"/>
    </row>
  </sheetData>
  <mergeCells count="20">
    <mergeCell ref="M43:M44"/>
    <mergeCell ref="M10:M11"/>
    <mergeCell ref="F4:L4"/>
    <mergeCell ref="M4:M7"/>
    <mergeCell ref="L2:O2"/>
    <mergeCell ref="A3:O3"/>
    <mergeCell ref="N4:N7"/>
    <mergeCell ref="O4:O7"/>
    <mergeCell ref="F5:F7"/>
    <mergeCell ref="G5:L5"/>
    <mergeCell ref="G6:I6"/>
    <mergeCell ref="J6:K6"/>
    <mergeCell ref="N10:N11"/>
    <mergeCell ref="L6:L7"/>
    <mergeCell ref="A4:A7"/>
    <mergeCell ref="B4:B7"/>
    <mergeCell ref="C4:C7"/>
    <mergeCell ref="D4:D7"/>
    <mergeCell ref="E4:E7"/>
    <mergeCell ref="N1:O1"/>
  </mergeCells>
  <pageMargins left="0.11811023622047245" right="0.11811023622047245" top="0.74803149606299213" bottom="0.35433070866141736" header="0.31496062992125984" footer="0.31496062992125984"/>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Лист2</vt:lpstr>
      <vt:lpstr>Лист2!Область_друку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2021-01-11T08:28:14Z</dcterms:modified>
</cp:coreProperties>
</file>